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Desktop\PTP Py\CNV\2019\Presentacion Digital\06_Junio 2019_Segundo Trimestre\"/>
    </mc:Choice>
  </mc:AlternateContent>
  <bookViews>
    <workbookView xWindow="0" yWindow="0" windowWidth="20490" windowHeight="7755"/>
  </bookViews>
  <sheets>
    <sheet name="Balance" sheetId="9" r:id="rId1"/>
    <sheet name="estado de resultados" sheetId="10" r:id="rId2"/>
    <sheet name="Patrimonio neto" sheetId="2" r:id="rId3"/>
    <sheet name="flujo efectivo" sheetId="6" r:id="rId4"/>
    <sheet name="Nota a los Est Contab" sheetId="24" r:id="rId5"/>
    <sheet name="Composicion acc" sheetId="13" r:id="rId6"/>
    <sheet name="anexo i ii" sheetId="4" r:id="rId7"/>
    <sheet name="anexo A" sheetId="5" r:id="rId8"/>
    <sheet name="anexo B" sheetId="16" r:id="rId9"/>
    <sheet name="anexo C" sheetId="25" r:id="rId10"/>
    <sheet name="Anexo D" sheetId="14" r:id="rId11"/>
    <sheet name="anexo E" sheetId="3" r:id="rId12"/>
    <sheet name="anexo F" sheetId="26" r:id="rId13"/>
    <sheet name="anexo G" sheetId="7" r:id="rId14"/>
    <sheet name="Anexo H_2" sheetId="11" state="hidden" r:id="rId15"/>
    <sheet name="Anexo H" sheetId="23" r:id="rId16"/>
    <sheet name="ANEXO i" sheetId="18" r:id="rId17"/>
    <sheet name="Anexo J" sheetId="8" r:id="rId18"/>
    <sheet name="Personas Vinculadas" sheetId="21" r:id="rId19"/>
    <sheet name="Pers Vinc 2" sheetId="22" r:id="rId20"/>
    <sheet name="Comp Cap Art.3" sheetId="15" r:id="rId21"/>
    <sheet name="creditos" sheetId="17" r:id="rId22"/>
  </sheets>
  <definedNames>
    <definedName name="_xlnm._FilterDatabase" localSheetId="15" hidden="1">'Anexo H'!$H$1:$H$75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7" l="1"/>
  <c r="E37" i="7"/>
  <c r="C37" i="7"/>
  <c r="C32" i="7"/>
  <c r="E17" i="17" l="1"/>
  <c r="C16" i="17"/>
  <c r="C17" i="17"/>
  <c r="E11" i="13" l="1"/>
  <c r="B41" i="22" l="1"/>
  <c r="H61" i="23" l="1"/>
  <c r="C61" i="23"/>
  <c r="G61" i="23"/>
  <c r="C70" i="4" l="1"/>
  <c r="C51" i="4" l="1"/>
  <c r="C6" i="4"/>
  <c r="C60" i="4"/>
  <c r="D60" i="4"/>
  <c r="C17" i="4"/>
  <c r="C16" i="4"/>
  <c r="C13" i="4"/>
  <c r="C12" i="4"/>
  <c r="C9" i="4"/>
  <c r="C8" i="4"/>
  <c r="C19" i="4" s="1"/>
  <c r="C7" i="4"/>
  <c r="F19" i="4" l="1"/>
  <c r="E61" i="23" l="1"/>
  <c r="H45" i="23" l="1"/>
  <c r="D61" i="23" l="1"/>
  <c r="F61" i="23"/>
  <c r="H13" i="23"/>
  <c r="H14" i="23"/>
  <c r="H15" i="23"/>
  <c r="H16" i="23"/>
  <c r="H17" i="23"/>
  <c r="H18" i="23"/>
  <c r="H19" i="23"/>
  <c r="H20" i="23"/>
  <c r="H21" i="23"/>
  <c r="H22" i="23"/>
  <c r="H23" i="23"/>
  <c r="H24" i="23"/>
  <c r="H25" i="23"/>
  <c r="H26" i="23"/>
  <c r="H27" i="23"/>
  <c r="H28" i="23"/>
  <c r="H29" i="23"/>
  <c r="H30" i="23"/>
  <c r="H31" i="23"/>
  <c r="H32" i="23"/>
  <c r="H33" i="23"/>
  <c r="H34" i="23"/>
  <c r="H35" i="23"/>
  <c r="H36" i="23"/>
  <c r="H37" i="23"/>
  <c r="H38" i="23"/>
  <c r="H39" i="23"/>
  <c r="H40" i="23"/>
  <c r="H41" i="23"/>
  <c r="H42" i="23"/>
  <c r="H43" i="23"/>
  <c r="H44" i="23"/>
  <c r="H46" i="23"/>
  <c r="H47" i="23"/>
  <c r="H48" i="23"/>
  <c r="H49" i="23"/>
  <c r="H50" i="23"/>
  <c r="H51" i="23"/>
  <c r="H52" i="23"/>
  <c r="H53" i="23"/>
  <c r="H54" i="23"/>
  <c r="H55" i="23"/>
  <c r="H56" i="23"/>
  <c r="H57" i="23"/>
  <c r="H58" i="23"/>
  <c r="H59" i="23"/>
  <c r="H60" i="23"/>
  <c r="H12" i="23"/>
  <c r="I62" i="23" l="1"/>
  <c r="I24" i="23"/>
  <c r="I61" i="23"/>
  <c r="C41" i="22" l="1"/>
  <c r="F18" i="14"/>
  <c r="F17" i="14"/>
  <c r="J20" i="16"/>
  <c r="I20" i="16"/>
  <c r="H23" i="2"/>
  <c r="K25" i="2"/>
  <c r="K26" i="2"/>
  <c r="K24" i="2"/>
  <c r="K22" i="2"/>
  <c r="E16" i="9" l="1"/>
  <c r="B20" i="5" l="1"/>
  <c r="B16" i="17" l="1"/>
  <c r="C12" i="3"/>
  <c r="F24" i="4"/>
  <c r="F26" i="4" l="1"/>
  <c r="E29" i="7" l="1"/>
  <c r="D24" i="4" l="1"/>
  <c r="D26" i="4" s="1"/>
  <c r="B61" i="23" l="1"/>
  <c r="C22" i="10"/>
  <c r="D70" i="4"/>
  <c r="G20" i="5" l="1"/>
  <c r="K21" i="5" l="1"/>
  <c r="F21" i="5"/>
  <c r="L21" i="5" l="1"/>
  <c r="C24" i="4" l="1"/>
  <c r="G17" i="6"/>
  <c r="F17" i="6"/>
  <c r="G28" i="6"/>
  <c r="F28" i="6"/>
  <c r="F22" i="6"/>
  <c r="G22" i="6"/>
  <c r="F30" i="6" l="1"/>
  <c r="F32" i="6" s="1"/>
  <c r="G30" i="6"/>
  <c r="G32" i="6" s="1"/>
  <c r="E28" i="7" l="1"/>
  <c r="D14" i="7" l="1"/>
  <c r="D15" i="7" s="1"/>
  <c r="D18" i="7" s="1"/>
  <c r="D22" i="7" s="1"/>
  <c r="E20" i="5"/>
  <c r="J20" i="5"/>
  <c r="I20" i="5"/>
  <c r="H20" i="5"/>
  <c r="D20" i="5"/>
  <c r="C20" i="5"/>
  <c r="K17" i="5"/>
  <c r="K16" i="5"/>
  <c r="K15" i="5"/>
  <c r="K14" i="5"/>
  <c r="K13" i="5"/>
  <c r="K12" i="5"/>
  <c r="K11" i="5"/>
  <c r="F18" i="5"/>
  <c r="F17" i="5"/>
  <c r="L17" i="5" s="1"/>
  <c r="F16" i="5"/>
  <c r="F15" i="5"/>
  <c r="F14" i="5"/>
  <c r="F13" i="5"/>
  <c r="F12" i="5"/>
  <c r="F11" i="5"/>
  <c r="F20" i="5" l="1"/>
  <c r="L11" i="5"/>
  <c r="L12" i="5"/>
  <c r="L14" i="5"/>
  <c r="D16" i="7"/>
  <c r="L15" i="5"/>
  <c r="L16" i="5"/>
  <c r="L13" i="5"/>
  <c r="D17" i="7" l="1"/>
  <c r="C17" i="7" s="1"/>
  <c r="C16" i="7"/>
  <c r="D21" i="7"/>
  <c r="C26" i="4"/>
  <c r="K18" i="5"/>
  <c r="K28" i="2"/>
  <c r="K27" i="2"/>
  <c r="K23" i="2"/>
  <c r="J20" i="2"/>
  <c r="I20" i="2"/>
  <c r="H20" i="2"/>
  <c r="H30" i="2" s="1"/>
  <c r="G20" i="2"/>
  <c r="G30" i="2" s="1"/>
  <c r="F20" i="2"/>
  <c r="F30" i="2" s="1"/>
  <c r="E20" i="2"/>
  <c r="E30" i="2" s="1"/>
  <c r="D20" i="2"/>
  <c r="D30" i="2" s="1"/>
  <c r="C20" i="2"/>
  <c r="C30" i="2" s="1"/>
  <c r="K20" i="5" l="1"/>
  <c r="L18" i="5"/>
  <c r="K20" i="2"/>
  <c r="B15" i="14" l="1"/>
  <c r="E17" i="14"/>
  <c r="L20" i="5"/>
  <c r="C21" i="7" l="1"/>
  <c r="E13" i="18" l="1"/>
  <c r="C16" i="10" l="1"/>
  <c r="C19" i="10"/>
  <c r="C18" i="10" l="1"/>
  <c r="C17" i="10"/>
  <c r="D18" i="18" l="1"/>
  <c r="H44" i="11"/>
  <c r="H25" i="11"/>
  <c r="F38" i="11" l="1"/>
  <c r="C13" i="10" l="1"/>
  <c r="K22" i="11"/>
  <c r="K39" i="11"/>
  <c r="K54" i="11"/>
  <c r="K19" i="11"/>
  <c r="K25" i="11"/>
  <c r="K52" i="11"/>
  <c r="K16" i="11"/>
  <c r="K13" i="11"/>
  <c r="K14" i="11"/>
  <c r="K15" i="11"/>
  <c r="K17" i="11"/>
  <c r="K18" i="11"/>
  <c r="K20" i="11"/>
  <c r="K21" i="11"/>
  <c r="K24" i="11"/>
  <c r="K26" i="11"/>
  <c r="K27" i="11"/>
  <c r="K28" i="11"/>
  <c r="K29" i="11"/>
  <c r="K30" i="11"/>
  <c r="K31" i="11"/>
  <c r="K32" i="11"/>
  <c r="K33" i="11"/>
  <c r="K34" i="11"/>
  <c r="K35" i="11"/>
  <c r="K36" i="11"/>
  <c r="K37" i="11"/>
  <c r="K38" i="11"/>
  <c r="F56" i="11" s="1"/>
  <c r="K40" i="11"/>
  <c r="K41" i="11"/>
  <c r="K42" i="11"/>
  <c r="K43" i="11"/>
  <c r="K44" i="11"/>
  <c r="K45" i="11"/>
  <c r="K46" i="11"/>
  <c r="K47" i="11"/>
  <c r="K48" i="11"/>
  <c r="K49" i="11"/>
  <c r="K50" i="11"/>
  <c r="K51" i="11"/>
  <c r="K53" i="11"/>
  <c r="K12" i="11"/>
  <c r="I55" i="11"/>
  <c r="J23" i="11"/>
  <c r="H19" i="11"/>
  <c r="H22" i="11"/>
  <c r="J22" i="11" s="1"/>
  <c r="J25" i="11"/>
  <c r="H39" i="11"/>
  <c r="J39" i="11" s="1"/>
  <c r="H52" i="11"/>
  <c r="J52" i="11" s="1"/>
  <c r="H32" i="11"/>
  <c r="J32" i="11" s="1"/>
  <c r="H33" i="11"/>
  <c r="J33" i="11" s="1"/>
  <c r="H34" i="11"/>
  <c r="J34" i="11" s="1"/>
  <c r="H35" i="11"/>
  <c r="J35" i="11" s="1"/>
  <c r="H36" i="11"/>
  <c r="J36" i="11" s="1"/>
  <c r="H37" i="11"/>
  <c r="J37" i="11" s="1"/>
  <c r="H40" i="11"/>
  <c r="J40" i="11" s="1"/>
  <c r="H41" i="11"/>
  <c r="J41" i="11" s="1"/>
  <c r="H42" i="11"/>
  <c r="J42" i="11" s="1"/>
  <c r="H43" i="11"/>
  <c r="J43" i="11" s="1"/>
  <c r="J44" i="11"/>
  <c r="H45" i="11"/>
  <c r="J45" i="11" s="1"/>
  <c r="H46" i="11"/>
  <c r="J46" i="11" s="1"/>
  <c r="H47" i="11"/>
  <c r="J47" i="11" s="1"/>
  <c r="H48" i="11"/>
  <c r="J48" i="11" s="1"/>
  <c r="H49" i="11"/>
  <c r="J49" i="11" s="1"/>
  <c r="H50" i="11"/>
  <c r="J50" i="11" s="1"/>
  <c r="H51" i="11"/>
  <c r="J51" i="11" s="1"/>
  <c r="H53" i="11"/>
  <c r="J53" i="11" s="1"/>
  <c r="H54" i="11"/>
  <c r="J54" i="11" s="1"/>
  <c r="H29" i="11"/>
  <c r="J29" i="11" s="1"/>
  <c r="H30" i="11"/>
  <c r="J30" i="11" s="1"/>
  <c r="H31" i="11"/>
  <c r="J31" i="11" s="1"/>
  <c r="H28" i="11"/>
  <c r="J28" i="11" s="1"/>
  <c r="H24" i="11"/>
  <c r="J24" i="11" s="1"/>
  <c r="H26" i="11"/>
  <c r="J26" i="11" s="1"/>
  <c r="H21" i="11"/>
  <c r="J21" i="11" s="1"/>
  <c r="H20" i="11"/>
  <c r="J20" i="11" s="1"/>
  <c r="H18" i="11"/>
  <c r="H13" i="11"/>
  <c r="H14" i="11"/>
  <c r="H15" i="11"/>
  <c r="H12" i="11"/>
  <c r="E27" i="11"/>
  <c r="J27" i="11" s="1"/>
  <c r="E17" i="11"/>
  <c r="E16" i="11"/>
  <c r="C21" i="10" l="1"/>
  <c r="E56" i="11"/>
  <c r="K56" i="11" s="1"/>
  <c r="K55" i="11"/>
  <c r="J19" i="11"/>
  <c r="J18" i="11"/>
  <c r="J14" i="11"/>
  <c r="J13" i="11"/>
  <c r="J16" i="11"/>
  <c r="G55" i="11"/>
  <c r="J17" i="11"/>
  <c r="J15" i="11"/>
  <c r="F55" i="11" l="1"/>
  <c r="J38" i="11"/>
  <c r="E55" i="11"/>
  <c r="H55" i="11"/>
  <c r="J12" i="11"/>
  <c r="J55" i="11" l="1"/>
  <c r="D26" i="21"/>
  <c r="C26" i="21"/>
  <c r="D73" i="4" l="1"/>
  <c r="C73" i="4" l="1"/>
  <c r="F24" i="7" l="1"/>
  <c r="D13" i="10"/>
  <c r="D21" i="10" l="1"/>
  <c r="E18" i="8" l="1"/>
  <c r="D23" i="10"/>
  <c r="J16" i="9"/>
  <c r="E12" i="8" l="1"/>
  <c r="E13" i="8"/>
  <c r="C31" i="7" l="1"/>
  <c r="C18" i="8" l="1"/>
  <c r="C23" i="10"/>
  <c r="I16" i="9"/>
  <c r="C13" i="8" s="1"/>
  <c r="D26" i="9"/>
  <c r="D16" i="9"/>
  <c r="I30" i="2" l="1"/>
  <c r="K29" i="2"/>
  <c r="K30" i="2" s="1"/>
  <c r="J30" i="2"/>
  <c r="D27" i="9"/>
  <c r="C12" i="8"/>
  <c r="E24" i="7" l="1"/>
  <c r="B12" i="14"/>
  <c r="E13" i="14"/>
  <c r="D14" i="3" l="1"/>
  <c r="C14" i="3"/>
  <c r="E12" i="3"/>
  <c r="E14" i="3" s="1"/>
  <c r="B16" i="14" l="1"/>
  <c r="B17" i="14" s="1"/>
  <c r="D13" i="18" l="1"/>
  <c r="C18" i="3" l="1"/>
  <c r="E16" i="3"/>
  <c r="E18" i="3" s="1"/>
  <c r="C22" i="7"/>
  <c r="C15" i="7"/>
  <c r="J8" i="9" l="1"/>
  <c r="I8" i="9"/>
  <c r="F13" i="14" l="1"/>
  <c r="E18" i="14"/>
  <c r="C17" i="14"/>
  <c r="C13" i="14"/>
  <c r="B13" i="14"/>
  <c r="B18" i="14" s="1"/>
  <c r="C18" i="14" l="1"/>
  <c r="E12" i="13" l="1"/>
  <c r="C13" i="13"/>
  <c r="B13" i="13"/>
  <c r="I19" i="9"/>
  <c r="J19" i="9"/>
  <c r="J20" i="9" s="1"/>
  <c r="E15" i="8" l="1"/>
  <c r="I20" i="9"/>
  <c r="C15" i="8" l="1"/>
  <c r="C19" i="8" l="1"/>
  <c r="D18" i="8" s="1"/>
  <c r="C16" i="8"/>
  <c r="D15" i="8" s="1"/>
  <c r="I26" i="9"/>
  <c r="F12" i="8"/>
  <c r="D12" i="8"/>
  <c r="I27" i="9" l="1"/>
  <c r="C14" i="7"/>
  <c r="C18" i="7"/>
  <c r="C24" i="7" l="1"/>
  <c r="E26" i="9" l="1"/>
  <c r="E27" i="9" s="1"/>
  <c r="E16" i="8" l="1"/>
  <c r="F15" i="8" s="1"/>
  <c r="E19" i="8"/>
  <c r="F18" i="8" s="1"/>
  <c r="J26" i="9"/>
  <c r="J27" i="9" s="1"/>
  <c r="D13" i="13" l="1"/>
  <c r="E13" i="13" l="1"/>
  <c r="F12" i="13" s="1"/>
  <c r="F11" i="13" l="1"/>
  <c r="F13" i="13" s="1"/>
</calcChain>
</file>

<file path=xl/sharedStrings.xml><?xml version="1.0" encoding="utf-8"?>
<sst xmlns="http://schemas.openxmlformats.org/spreadsheetml/2006/main" count="1269" uniqueCount="672">
  <si>
    <t>PTP PARAGUAY S.A.E.</t>
  </si>
  <si>
    <t>Conforme a las Resoluciones CNV N° 1257/10 y demás reglamentaciones relacionadas.</t>
  </si>
  <si>
    <t>A) PARTES VINCULADAS RELACIONADAS</t>
  </si>
  <si>
    <t>Inciso a) Personas con derecho a voto que controle al menos diez por ciento del capital de la misma.</t>
  </si>
  <si>
    <t>NOMBRES Y APELLIDOS</t>
  </si>
  <si>
    <t>NO REGISTRA</t>
  </si>
  <si>
    <t>TOTAL</t>
  </si>
  <si>
    <t>MONTO CAPITAL INTEGRADO</t>
  </si>
  <si>
    <t>% CAPITAL INTEGRADO</t>
  </si>
  <si>
    <t>Inciso b) Sociedades anónimas en la que esta controle al menos diez por ciento del capital de la misma.</t>
  </si>
  <si>
    <t>PTP URUGUAY S.A.</t>
  </si>
  <si>
    <t>Inciso c) Accionista que tengan potestades de elegir en asamblea al menos un director.</t>
  </si>
  <si>
    <t>Hugo Gorgone</t>
  </si>
  <si>
    <t>PTP URUGUAY S.A. Representado por Guillermo Misiano</t>
  </si>
  <si>
    <t>Inciso d) Directores, Administradores; Sindicos, Auditores y Apoderados</t>
  </si>
  <si>
    <t>CARGOS</t>
  </si>
  <si>
    <t>DIRECTOR/PRESIDENTE</t>
  </si>
  <si>
    <t>DIRECTOR TITULAR</t>
  </si>
  <si>
    <t>GERENTE GENERAL</t>
  </si>
  <si>
    <t>GERENTE DE ADMINISTRACION Y FINANZAS</t>
  </si>
  <si>
    <t>SINDICO TITULAR</t>
  </si>
  <si>
    <t>Hugo Rene Gorgone</t>
  </si>
  <si>
    <t>Fernando Daniel Hoppe Gonzalez</t>
  </si>
  <si>
    <t>Santiago Galeano</t>
  </si>
  <si>
    <t>(Expresado en Guaranies)</t>
  </si>
  <si>
    <t>PREVISIONES</t>
  </si>
  <si>
    <t>RUBROS</t>
  </si>
  <si>
    <t>Saldos al inicio del ejercicio</t>
  </si>
  <si>
    <t>Aumentos</t>
  </si>
  <si>
    <t>Disminuciones</t>
  </si>
  <si>
    <t>Deducidas del Activo</t>
  </si>
  <si>
    <t>Para cuentas incobrables</t>
  </si>
  <si>
    <t>Total</t>
  </si>
  <si>
    <t>Incluidas en el Pasivo</t>
  </si>
  <si>
    <t>Previsiones para contigencias</t>
  </si>
  <si>
    <t>Lease las notas y anexos que acompañan a estos Estados Financieros</t>
  </si>
  <si>
    <t>ANEXO E</t>
  </si>
  <si>
    <t>Fernando Hoppe</t>
  </si>
  <si>
    <t>Contador</t>
  </si>
  <si>
    <t>Sindico</t>
  </si>
  <si>
    <t>Hugo R. Gorgone</t>
  </si>
  <si>
    <t>Representante Legal</t>
  </si>
  <si>
    <t>RAZON SOCIAL</t>
  </si>
  <si>
    <t>IMPORTE</t>
  </si>
  <si>
    <t>VENCIMIENTO</t>
  </si>
  <si>
    <t>TOTAL DE DEUDORES VARIOS</t>
  </si>
  <si>
    <t>ANEXO A</t>
  </si>
  <si>
    <t>BALANCE GENERAL</t>
  </si>
  <si>
    <t>CUENTAS</t>
  </si>
  <si>
    <t>VALORES DE ORIGEN</t>
  </si>
  <si>
    <t>ALTAS, TRANSFERENCIAS Y AJUSTES</t>
  </si>
  <si>
    <t>BAJAS DEL EJERCICIO</t>
  </si>
  <si>
    <t>REVALUO DEL EJERCICIO</t>
  </si>
  <si>
    <t>ALTAS DEL EJERCICIO</t>
  </si>
  <si>
    <t>RODADOS/TRANSPORTES</t>
  </si>
  <si>
    <t>MUEBLES, UTILES Y ENSERES</t>
  </si>
  <si>
    <t>MAQUINARIAS</t>
  </si>
  <si>
    <t>EQUIPOS DE INFORMATICA</t>
  </si>
  <si>
    <t>INSTALACIONES</t>
  </si>
  <si>
    <t>HERRAMIENTAS MENORES</t>
  </si>
  <si>
    <t>ESTADO DE FLUJO DE EFECTIVO</t>
  </si>
  <si>
    <t>METODO DIRECTO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</si>
  <si>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</si>
  <si>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</si>
  <si>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</si>
  <si>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</si>
  <si>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</si>
  <si>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</si>
  <si>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</si>
  <si>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</si>
  <si>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</si>
  <si>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</si>
  <si>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</si>
  <si>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</si>
  <si>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</si>
  <si>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</si>
  <si>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</si>
  <si>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</si>
  <si>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</si>
  <si>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</si>
  <si>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</si>
  <si>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</si>
  <si>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</si>
  <si>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</si>
  <si>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</si>
  <si>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TOTALES</t>
  </si>
  <si>
    <t>Dólar Americano</t>
  </si>
  <si>
    <t>Deudas Financieras</t>
  </si>
  <si>
    <t>PASIVO NO CORRIENTE</t>
  </si>
  <si>
    <t>PASIVO CORRIENTE</t>
  </si>
  <si>
    <t>PASIVO</t>
  </si>
  <si>
    <t>Inversiones en CDA</t>
  </si>
  <si>
    <t>ACTIVO NO CORRIENTE</t>
  </si>
  <si>
    <t>Banco Continental M/E</t>
  </si>
  <si>
    <t>ACTIVO CORRIENTE</t>
  </si>
  <si>
    <t>ACTIVO</t>
  </si>
  <si>
    <t>CAMBIO VIGENTE</t>
  </si>
  <si>
    <t>CLASE</t>
  </si>
  <si>
    <t>DETALLE</t>
  </si>
  <si>
    <t>TOTAL DEL EJERCICIO</t>
  </si>
  <si>
    <t>Sub Total</t>
  </si>
  <si>
    <t>Inversiones CDA en USD</t>
  </si>
  <si>
    <t>VALOR REGISTRADO AÑO ANTERIOR</t>
  </si>
  <si>
    <t>VALOR REGISTRADO ACTUAL</t>
  </si>
  <si>
    <t>VALOR DE COTIZACION</t>
  </si>
  <si>
    <t>AMORTIZACION</t>
  </si>
  <si>
    <t>VALOR DE COSTO</t>
  </si>
  <si>
    <t>ANEXO J</t>
  </si>
  <si>
    <t>INDICES</t>
  </si>
  <si>
    <t>LIQUIDEZ</t>
  </si>
  <si>
    <t>ACUMULADO DEL PERIODO</t>
  </si>
  <si>
    <t>Activo Corriente</t>
  </si>
  <si>
    <t>Pasivo Corriente</t>
  </si>
  <si>
    <t>ENDEUDAMIENTO</t>
  </si>
  <si>
    <t>Total Pasivo</t>
  </si>
  <si>
    <t>Patrimonio Neto</t>
  </si>
  <si>
    <t>RENTABILIDAD</t>
  </si>
  <si>
    <t>Lease las Notas y Anexos que acompañan los Estados Financieros.</t>
  </si>
  <si>
    <t>INDICES ECONOMICOS FINANCIEROS</t>
  </si>
  <si>
    <t>Según Art. 34 de la Ley 5810/17</t>
  </si>
  <si>
    <t>RESERVAS</t>
  </si>
  <si>
    <t>RESULTADOS</t>
  </si>
  <si>
    <t>PATRIMONIO NETO</t>
  </si>
  <si>
    <t>INTEGRADO</t>
  </si>
  <si>
    <t>LEGAL</t>
  </si>
  <si>
    <t>DE REVALÚO</t>
  </si>
  <si>
    <t>OTRAS RESERVAS</t>
  </si>
  <si>
    <t>ACUMULADOS</t>
  </si>
  <si>
    <t>DEL EJERCICIO</t>
  </si>
  <si>
    <t>INTEGRACIÓN DE CAPITAL</t>
  </si>
  <si>
    <t>TRANSFERENCIA A DIVIDENDOS A PAGAR</t>
  </si>
  <si>
    <t>TRANSERENCIA A RESULTADOS ACUMULADOS</t>
  </si>
  <si>
    <t>AJUSTES/ DESAFECTAC. DE RESULT. ACUMULADOS</t>
  </si>
  <si>
    <t>RESERVA LEGAL</t>
  </si>
  <si>
    <r>
      <t>RESERVA DE REVALÚO</t>
    </r>
    <r>
      <rPr>
        <b/>
        <sz val="8"/>
        <rFont val="Arial"/>
        <family val="2"/>
      </rPr>
      <t/>
    </r>
  </si>
  <si>
    <t>RESULTADO DEL EJERCICIO</t>
  </si>
  <si>
    <t>MOVIMIENTOS  DEL EJERCICIO 2018</t>
  </si>
  <si>
    <t>(Expresado en Guaraníes)</t>
  </si>
  <si>
    <t>PASIVO Y PATRIMONIO NETO</t>
  </si>
  <si>
    <t xml:space="preserve">PASIVO  </t>
  </si>
  <si>
    <t>ACTIVO CIRCULANTE</t>
  </si>
  <si>
    <t>EXIGIBLE A CORTO PLAZO</t>
  </si>
  <si>
    <t>DISPONIBILIDADES (Nota 4.1)</t>
  </si>
  <si>
    <t>Deudas Comerciales (Nota 4.5)</t>
  </si>
  <si>
    <t>Créditos (Nota 4.2)</t>
  </si>
  <si>
    <t>Deudas Financieras C.P. (Nota 4.6)</t>
  </si>
  <si>
    <t>Bienes de Cambio</t>
  </si>
  <si>
    <t>Deudas Sociales e Impositivas (Nota 4.7)</t>
  </si>
  <si>
    <t>Inversiones a C.P. (Nota 4.3)</t>
  </si>
  <si>
    <t>Otras Cuentas a Pagar (Nota 4.8)</t>
  </si>
  <si>
    <t>Otros Activos a C.P. (Nota 4.4)</t>
  </si>
  <si>
    <t>REALIZABLE A LARGO PLAZO</t>
  </si>
  <si>
    <t>EXIGIBLE A LARGO PLAZO</t>
  </si>
  <si>
    <t>TOTAL PASIVO</t>
  </si>
  <si>
    <t>Creditos (Nota 4.2)</t>
  </si>
  <si>
    <t>Bienes de Uso (Anexo A)</t>
  </si>
  <si>
    <t>Bienes intangibles (Anexo B)</t>
  </si>
  <si>
    <t>Otros Activos a L.P (Nota 4.4)</t>
  </si>
  <si>
    <t>TOTAL PATRIMONIO NETO</t>
  </si>
  <si>
    <t>TOTAL ACTIVO</t>
  </si>
  <si>
    <t>TOTAL PASIVO Y PATRIMONIO NETO</t>
  </si>
  <si>
    <t>Léase las Notas y los Anexos que acompañan a estos Estados Financieros.</t>
  </si>
  <si>
    <t>Ejercicio Finalizado al</t>
  </si>
  <si>
    <t>Ventas Netas (Nota 4.10)</t>
  </si>
  <si>
    <t>Servicios Prestados (Nota 4.10)</t>
  </si>
  <si>
    <t>Costo de Mercaderías Vendidas (Anexo F)</t>
  </si>
  <si>
    <t>Resultado Neto</t>
  </si>
  <si>
    <t>Ingresos Varios (Nota 4.10)</t>
  </si>
  <si>
    <t>Gastos de Ventas (Anexo H)</t>
  </si>
  <si>
    <t>Gastos de Administración (Anexo H)</t>
  </si>
  <si>
    <t>Gastos Financieros (Anexo H)</t>
  </si>
  <si>
    <t>Resultado antes de impuestos</t>
  </si>
  <si>
    <t>Impuesto a la Renta</t>
  </si>
  <si>
    <t>Resultado del Periodo</t>
  </si>
  <si>
    <t>Léase las notas y anexos que acompañan a estos Estados Financieros</t>
  </si>
  <si>
    <t>INGRESOS</t>
  </si>
  <si>
    <t>INGRESOS OPERATIVOS</t>
  </si>
  <si>
    <t>Ventas Gravadas sector privado</t>
  </si>
  <si>
    <t>Servicios por depósito</t>
  </si>
  <si>
    <t>Servicios por manipuleo</t>
  </si>
  <si>
    <t>Servicios por estiba y desestiba</t>
  </si>
  <si>
    <t>Servicios por flete</t>
  </si>
  <si>
    <t>Servicios por alquileres de equipos</t>
  </si>
  <si>
    <t>Intereses Ganados</t>
  </si>
  <si>
    <t>CAPITAL SOCIAL</t>
  </si>
  <si>
    <t>Capital Integrado</t>
  </si>
  <si>
    <t>Accionistas</t>
  </si>
  <si>
    <t>Cantidad de Acciones</t>
  </si>
  <si>
    <t>Aporte para Integracion</t>
  </si>
  <si>
    <t>Total Capital Social</t>
  </si>
  <si>
    <t>% de Participación</t>
  </si>
  <si>
    <t>CAPITAL SOCIAL :</t>
  </si>
  <si>
    <t>Capital Integrado:</t>
  </si>
  <si>
    <t>Aporte para integracion de Capital:</t>
  </si>
  <si>
    <t xml:space="preserve">VALOR NOMINAL DE LAS ACCIONES: </t>
  </si>
  <si>
    <t>HUGO R. GORGONE</t>
  </si>
  <si>
    <t>Comparativo con cifras del cierre del Ejercicio anterior</t>
  </si>
  <si>
    <t>A INTEGRAR</t>
  </si>
  <si>
    <t>Resultado antes del Impuesto</t>
  </si>
  <si>
    <t>Patrimonio Neto (-) Resultado del Periodo</t>
  </si>
  <si>
    <t>DEPRECIACIONES DEL EJERCICIO</t>
  </si>
  <si>
    <t>Inversiones L.P. (Nota 4.3)</t>
  </si>
  <si>
    <t>Patrimonio Neto (Ver Cuadro de evoluc.patrim.) Nota 4.9</t>
  </si>
  <si>
    <t>Créditos por ventas (ver detalle en anexo I)</t>
  </si>
  <si>
    <t>Anticipo y retenciones del Impuesto a la Renta</t>
  </si>
  <si>
    <t>Retención IVA</t>
  </si>
  <si>
    <t>Anticipos de Sueldos</t>
  </si>
  <si>
    <t>ANEXO D</t>
  </si>
  <si>
    <t>OTRAS INVERSIONES</t>
  </si>
  <si>
    <t>INVERSIONES CORRIENTES</t>
  </si>
  <si>
    <t>INVERSIONES NO CORRIENTES</t>
  </si>
  <si>
    <t>ANEXO H</t>
  </si>
  <si>
    <t>INFORMACION REQUERIDA SOBRE COSTOS Y GASTOS</t>
  </si>
  <si>
    <t>COSTO DE BIENES DE CAMBIO</t>
  </si>
  <si>
    <t>IMPUESTO A LA RENTA</t>
  </si>
  <si>
    <t>GASTOS ADMINISTRATIVOS</t>
  </si>
  <si>
    <t>GASTOS DE VENTAS</t>
  </si>
  <si>
    <t>GASTOS FINANCIEROS</t>
  </si>
  <si>
    <t>PUBLICIDAD Y PROPAGANDA</t>
  </si>
  <si>
    <t>RECOLECION DE RESIDUOS</t>
  </si>
  <si>
    <t>OTROS GASTOS DE VENTAS</t>
  </si>
  <si>
    <t>GASTOS DE IMPORTACION</t>
  </si>
  <si>
    <t>GASTOS DE MOVILIDAD</t>
  </si>
  <si>
    <t>SUELDOS Y JORNALES</t>
  </si>
  <si>
    <t>REMUNERACION PERSONAL SUPERIOR</t>
  </si>
  <si>
    <t>HONORARIOS PROFESIONALES</t>
  </si>
  <si>
    <t>ALQUILERES</t>
  </si>
  <si>
    <t>AGUA, LUZ, TELEFONO E INTERNET</t>
  </si>
  <si>
    <t>SEGUROS PAGADOS</t>
  </si>
  <si>
    <t>UTILES DE OFICINA</t>
  </si>
  <si>
    <t>IMPUESTOS, PATENTES, TASAS Y OTRAS CONTRIBUCIONES</t>
  </si>
  <si>
    <t>AGUINALDO</t>
  </si>
  <si>
    <t>COMBUSTIBLES Y LUBRICANTES</t>
  </si>
  <si>
    <t>REFRIGERIOS</t>
  </si>
  <si>
    <t>ACCESORIOS Y CONSUMIBLES</t>
  </si>
  <si>
    <t>ARTICULOS DE LIMPIEZA</t>
  </si>
  <si>
    <t>GASTOS VARIOS</t>
  </si>
  <si>
    <t>COMISIONES PAGADAS</t>
  </si>
  <si>
    <t>INTERESES PAGADOS A ENTIDADES BANCARIAS Y FINANCIERAS</t>
  </si>
  <si>
    <t>AMORTIZACIONES G. DE ORG. (START UP)</t>
  </si>
  <si>
    <t>Lease las Notas y Anexos que acompañan los Estados Financieros</t>
  </si>
  <si>
    <t>DISPONIBLES</t>
  </si>
  <si>
    <t>Caja</t>
  </si>
  <si>
    <t>Banco Continental M.N. C/C</t>
  </si>
  <si>
    <t>Banco Continental M.E. C/C</t>
  </si>
  <si>
    <t>Banco Continental MN 2</t>
  </si>
  <si>
    <t>TOTAL DISPONIBLES</t>
  </si>
  <si>
    <t xml:space="preserve">Fondos Fijos </t>
  </si>
  <si>
    <t>GRATIFICACIONES AL PERSONAL OP ANNP</t>
  </si>
  <si>
    <t>COMISION POR COMERCIALIZACION</t>
  </si>
  <si>
    <t>CUENTAS INCOBRABLES</t>
  </si>
  <si>
    <t xml:space="preserve">APORTE PATRONAL </t>
  </si>
  <si>
    <t>DONACIONES Y CONTRIBUCIONES</t>
  </si>
  <si>
    <t>MULTAS Y SANCIONES</t>
  </si>
  <si>
    <t>CANON ANNP - CONCESION MENSUAL</t>
  </si>
  <si>
    <t>GASTOS NO DEDUCIBLE</t>
  </si>
  <si>
    <t>IVA GASTO</t>
  </si>
  <si>
    <t>GASTOS DE INSTALACION</t>
  </si>
  <si>
    <t>REPARACION Y MANTENIMIENTO DE VEHICULOS</t>
  </si>
  <si>
    <t>REPARACION Y MANTENIMIENTO DE INSFRAESTRUCTURA</t>
  </si>
  <si>
    <t>GASTOS SERVICIOS NETOS SECTOR PRIVADO</t>
  </si>
  <si>
    <t>COMISIONES Y GASTOS BANCARIOS SOBRE OPERACIONES CREDIT.</t>
  </si>
  <si>
    <t>% CAPITAL SUSCRIPTO</t>
  </si>
  <si>
    <t>GERENTE COMERCIAL Y OPERACIONES</t>
  </si>
  <si>
    <t>COMPOSICION DE CAPITAL ( ART.3 RESOLUCION CNV N° 1267/10)</t>
  </si>
  <si>
    <t>COMPOSICION AL</t>
  </si>
  <si>
    <t>NOMBRE DE LA SOCIEDAD VINCULADA</t>
  </si>
  <si>
    <t>NOMBRE DE LA ENTIDAD FISCALIZADA POR LA C.N.V.</t>
  </si>
  <si>
    <t>PORCENTAJE DE PARTICIPACION DE LA SOCIEDAD VINCULADA EN EL CAPITAL SUSCRIPTO DE LA ENTIDAD FISCALIZADA</t>
  </si>
  <si>
    <t>COMPOSICION DEL CAPITAL DE LA SOCIEDAD VINCULADA</t>
  </si>
  <si>
    <t xml:space="preserve">DESCRIPCION </t>
  </si>
  <si>
    <t>IMPORTE EN PESOS URUGUAYOS ($)</t>
  </si>
  <si>
    <t>CAPITAL EMITIDO</t>
  </si>
  <si>
    <t>CAPITAL SUSCRIPTO</t>
  </si>
  <si>
    <t>CAPITAL INTEGRADO</t>
  </si>
  <si>
    <t>CUADRO DE CAPITAL INTEGRADO DE LA SOCIEDAD VINCULADA</t>
  </si>
  <si>
    <t>ACCIONISTA / SOCIO</t>
  </si>
  <si>
    <t>% DE PARTICIPACION DEL CAPITAL INTEGRADO</t>
  </si>
  <si>
    <t>:</t>
  </si>
  <si>
    <t>Gs.</t>
  </si>
  <si>
    <t>PTP WARRANT S.A.</t>
  </si>
  <si>
    <t>DEUDAS COMERCIALES</t>
  </si>
  <si>
    <t>Acreedores Varios</t>
  </si>
  <si>
    <t>TOTAL DEUDAS COMERCIALES CP</t>
  </si>
  <si>
    <t>DEUDA SOCIAL E IMPOSITIVA</t>
  </si>
  <si>
    <t>ACTIVOS INTANGIBLES</t>
  </si>
  <si>
    <t>AUMENTOS</t>
  </si>
  <si>
    <t>DISMINUCION</t>
  </si>
  <si>
    <t>AMORTIZACIONES</t>
  </si>
  <si>
    <t>PORCION CORRIENTE</t>
  </si>
  <si>
    <t>GASTOS DE ORGANIZACIÓN</t>
  </si>
  <si>
    <t>TOTAL CORRIENTE</t>
  </si>
  <si>
    <t>PORCION NO CORRIENTE</t>
  </si>
  <si>
    <t>TOTAL NO CORRIENTE</t>
  </si>
  <si>
    <t>ANEXO B</t>
  </si>
  <si>
    <t>Fernando Javier Nicora Lopez Moreira</t>
  </si>
  <si>
    <t>SITUACION</t>
  </si>
  <si>
    <t>VOLUMEN DE CARTERA</t>
  </si>
  <si>
    <t>EN Gs.</t>
  </si>
  <si>
    <t>EN %</t>
  </si>
  <si>
    <t>A. CARTERA NO VENCIDA</t>
  </si>
  <si>
    <t>NORMAL</t>
  </si>
  <si>
    <t>EN GESTION DE COBRO</t>
  </si>
  <si>
    <t>TOTAL DE LA CARTERA</t>
  </si>
  <si>
    <t>OBSERVACIONES</t>
  </si>
  <si>
    <t>CRITERIOS DE LA CLASIFICIACION UTILIZADOS</t>
  </si>
  <si>
    <t xml:space="preserve">NORMAL </t>
  </si>
  <si>
    <t>B. CARTERA VENCIDA</t>
  </si>
  <si>
    <t>DE 30 A 60 DIAS DE ATRASO</t>
  </si>
  <si>
    <t>DE 61 A 90 DIAS DE ATRASO</t>
  </si>
  <si>
    <t>DE 91 A 120 DIAS DE ATRASO</t>
  </si>
  <si>
    <t>Préstamos a Corto Plazo - Warrant</t>
  </si>
  <si>
    <t>ACTIVOS Y PASIVOS EN MONEDA EXTRANJERA</t>
  </si>
  <si>
    <t>MONEDA EXTRANJERA</t>
  </si>
  <si>
    <t>MONEDA LOCAL</t>
  </si>
  <si>
    <t>Inversiones en Otras Empresas</t>
  </si>
  <si>
    <t>ANEXO G</t>
  </si>
  <si>
    <t>MONTO CAPITAL SUSCRIPTO</t>
  </si>
  <si>
    <t>ANEXO I</t>
  </si>
  <si>
    <t>DATOS ESTADISTICOS</t>
  </si>
  <si>
    <t xml:space="preserve">              INDICADORES OPERATIVOS</t>
  </si>
  <si>
    <t>Unidad de medida</t>
  </si>
  <si>
    <t>Acumulado al fin del Periodo</t>
  </si>
  <si>
    <t>Volumen de Ventas</t>
  </si>
  <si>
    <t>Locales</t>
  </si>
  <si>
    <t>Guaraníes</t>
  </si>
  <si>
    <t>Al exterior</t>
  </si>
  <si>
    <t>Cantidad de Empleados y Obreros</t>
  </si>
  <si>
    <t>Cantidad</t>
  </si>
  <si>
    <t>Cantidad de Sucursales</t>
  </si>
  <si>
    <t>(Otros)</t>
  </si>
  <si>
    <t>UNIDAD DE MEDIDA</t>
  </si>
  <si>
    <t xml:space="preserve"> GUARANIES </t>
  </si>
  <si>
    <t xml:space="preserve"> CANTIDAD </t>
  </si>
  <si>
    <t> 27</t>
  </si>
  <si>
    <t xml:space="preserve">                              - </t>
  </si>
  <si>
    <t xml:space="preserve">                          - </t>
  </si>
  <si>
    <t>OTROS</t>
  </si>
  <si>
    <t xml:space="preserve">                      - </t>
  </si>
  <si>
    <t>INGRESOS VARIOS</t>
  </si>
  <si>
    <t>TOTAL INGRESOS (Ing. Op + Ing. Varios)</t>
  </si>
  <si>
    <t>Inversiones CDA en USD *</t>
  </si>
  <si>
    <t>Comparativo con cifras del cierre del segundo trimestre del periodo anterior</t>
  </si>
  <si>
    <t>APODERADO</t>
  </si>
  <si>
    <t>TOTAL CRÉDITOS CORRIENTE</t>
  </si>
  <si>
    <t>TOTAL CRÉDITOS NO CORRIENTE</t>
  </si>
  <si>
    <t>Garantía de Alquiler – Anticipo Proveed.</t>
  </si>
  <si>
    <t xml:space="preserve">CRÉDITOS </t>
  </si>
  <si>
    <t>DESCUENTOS CONCEDIDOS</t>
  </si>
  <si>
    <t>POR EL PERIODO COMPRENDIDO ENTRE EL 1° DE ENERO Y EL 30 DE SEPTIEMBRE DE 2018 Y 2017</t>
  </si>
  <si>
    <t>TOTAL PERIODO ACTUAL 30/09/2018</t>
  </si>
  <si>
    <t>TOTAL PERIODO ANTERIOR 30/09/2017</t>
  </si>
  <si>
    <t>EJERCICIO 30/09/18</t>
  </si>
  <si>
    <t>EJERCICIO 30/09/17</t>
  </si>
  <si>
    <t>INVERSIONES</t>
  </si>
  <si>
    <t>TOTAL INVERSIONES</t>
  </si>
  <si>
    <t>Proveedores Locales – Anexo II</t>
  </si>
  <si>
    <t>Proveedores del Exterior – Anexo II</t>
  </si>
  <si>
    <t xml:space="preserve">Provisión de comisiones </t>
  </si>
  <si>
    <t>DEUDAS FINANCIERAS CP</t>
  </si>
  <si>
    <t>Banco Continental Ch. pago diferido</t>
  </si>
  <si>
    <t>Banco Continental – Tarjeta de crédito</t>
  </si>
  <si>
    <t>TOTAL DEUDAS FINANCIERAS C.P.</t>
  </si>
  <si>
    <t>TOTAL OTRAS CUENTAS A PAGAR</t>
  </si>
  <si>
    <t>Cuenta “PTP Uruguay” a Pagar</t>
  </si>
  <si>
    <t>INVERSIONES TEMPORARIAS</t>
  </si>
  <si>
    <t>PASIVOS</t>
  </si>
  <si>
    <t>CAPITAL</t>
  </si>
  <si>
    <t>SUELDOS Y OTRAS REMUNERACIONES AL PERSONAL</t>
  </si>
  <si>
    <t>GASTOS NO DEDUCIBLES</t>
  </si>
  <si>
    <t>INTERESES A DEVENGAR</t>
  </si>
  <si>
    <t>BONIFICACION FAMILIAR</t>
  </si>
  <si>
    <t>REPARACION Y MANTENIMIENTO DE MAQUINARIAS Y  EQUIPOS</t>
  </si>
  <si>
    <t>GASTOS DE COMERCIALIZACION</t>
  </si>
  <si>
    <t>AUDITOR INTERNO</t>
  </si>
  <si>
    <t>No Registra</t>
  </si>
  <si>
    <t>Intereses a Devengar</t>
  </si>
  <si>
    <t>Resultados por Diferencia de Cambios</t>
  </si>
  <si>
    <t>Ingresos Varios</t>
  </si>
  <si>
    <t>Recupero de Gastos</t>
  </si>
  <si>
    <t>Ingreso por Importación</t>
  </si>
  <si>
    <t>Recupero por Siniestros</t>
  </si>
  <si>
    <t>TOTAL GENERAL</t>
  </si>
  <si>
    <t>Proveedor / Razón Social</t>
  </si>
  <si>
    <t>Anexo II</t>
  </si>
  <si>
    <t xml:space="preserve">Inversiones en CDA </t>
  </si>
  <si>
    <t>ANEXO 1</t>
  </si>
  <si>
    <t>Otros: Los conyugues y parientes hasta el último grado de consanguinidad o afinidad de las referidas en los incisos, siempre que tengan participación en el capital de la sociedad.</t>
  </si>
  <si>
    <t>Según Art.27 de la Resolución 763/04</t>
  </si>
  <si>
    <t>Inversiones de la Sociedad en valores de otras Sociedades que representan más del 10% de activo de la sociedad.</t>
  </si>
  <si>
    <t>NOMBRE DE LA SOCIEDAD</t>
  </si>
  <si>
    <t>MONTO DE LA INVERSION</t>
  </si>
  <si>
    <t>TIPO DE VALOR</t>
  </si>
  <si>
    <t>% DE PARTICIPACION</t>
  </si>
  <si>
    <t>NO REGISTRA INVERSION EN VALORES DE OTRAS SOCIEDADES</t>
  </si>
  <si>
    <t>Activos de la sociedad comprometidos en mas del 20% en garantía de obligaciones de otras sociedades.</t>
  </si>
  <si>
    <t xml:space="preserve">VALOR DE LOS BIENES GRAVADOS </t>
  </si>
  <si>
    <t>TIPO DE BIEN O VALOR</t>
  </si>
  <si>
    <t>MONTO DE LA DEUDA GARANTIZADA</t>
  </si>
  <si>
    <t>NO REGISTRA ACTIVOS EN GARANTIA DE OBLIGACIONES EN MAS DEL 20%</t>
  </si>
  <si>
    <t>Según Art.28 de la Resolución 763/04</t>
  </si>
  <si>
    <t>Vinculación por nivel de endeudamiento:</t>
  </si>
  <si>
    <t>Según Art. 1° de la resolución CNV 1257/10</t>
  </si>
  <si>
    <t>FACTORES DE VINCULACIÓN</t>
  </si>
  <si>
    <t>Existen deudas con la misma como proveedor y deudas particulares</t>
  </si>
  <si>
    <t>Representado por Guillermo Misiano</t>
  </si>
  <si>
    <t>B) SALDOS CON PARTES VINCULADAS</t>
  </si>
  <si>
    <t>Cuentas a Cobrar</t>
  </si>
  <si>
    <t>Cuentas a Pagar</t>
  </si>
  <si>
    <t>DEUDAS CON PTP URUGUAY S.A. POR COMPRA DE MERCADERIAS</t>
  </si>
  <si>
    <t>DEUDA PARTICULAR CON PTP URUGUAY S.A.</t>
  </si>
  <si>
    <t>SUMAS</t>
  </si>
  <si>
    <t>Ingresos</t>
  </si>
  <si>
    <t>EGRESOS</t>
  </si>
  <si>
    <t>Egresos</t>
  </si>
  <si>
    <t>COMPRAS DE PTP URUGUAY S.A.</t>
  </si>
  <si>
    <t>Comentario: /1 No registran prestamos recibidos ni otorgados o intereses pagados ni cobrados a directores.</t>
  </si>
  <si>
    <t>DEPRECIACIONES Y AMORTIZACIONES</t>
  </si>
  <si>
    <t>RESULTADO POR DIFERENCIA DE CAMBIOS</t>
  </si>
  <si>
    <t>AMORTIZACIONES DE MEJORAS EN PREDIO DE TERCEROS</t>
  </si>
  <si>
    <t>Anticipo a Proveedores Locales</t>
  </si>
  <si>
    <t>Préstamos al Personal</t>
  </si>
  <si>
    <t>-</t>
  </si>
  <si>
    <t>Banco Regional</t>
  </si>
  <si>
    <t>Banco Nacion M/E</t>
  </si>
  <si>
    <t>BIENES DE USO</t>
  </si>
  <si>
    <t>Deudas Particular PTP Uruguay</t>
  </si>
  <si>
    <t>AMORTIZACIONES POR OBRAS EN CURSO</t>
  </si>
  <si>
    <t>INMUEBLES</t>
  </si>
  <si>
    <t>DIVIDENDOS A PAGAR</t>
  </si>
  <si>
    <t>Agua, Luz, Telefono e Internet</t>
  </si>
  <si>
    <t>IVA – Crédito - Pago Previo</t>
  </si>
  <si>
    <t>VIATICOS Y MOVILIDAD</t>
  </si>
  <si>
    <t>PRESTAMOS DE BANCOS Y OTRAS ENTIDADES FINANCIERAS</t>
  </si>
  <si>
    <t>PERDIDA POR VENTA DE BIENES DE USO</t>
  </si>
  <si>
    <t>IVA – Crédito Fiscal pagos no aplicados</t>
  </si>
  <si>
    <t>MEJORAS EN PREDIO AJENO</t>
  </si>
  <si>
    <t xml:space="preserve">Créditos por ventas </t>
  </si>
  <si>
    <t>CERVECERIA PARAGUAYA S.A.</t>
  </si>
  <si>
    <t>Anexo I - Detalle de Creditos por Ventas</t>
  </si>
  <si>
    <t>Del Exterior</t>
  </si>
  <si>
    <t>NITRON GROUP CORPORATION</t>
  </si>
  <si>
    <t xml:space="preserve"> Sub TOTAL DEUDORES VARIOS</t>
  </si>
  <si>
    <t>SUB TOTAL DEUDORES VARIOS</t>
  </si>
  <si>
    <t>PTP Warrant S.A.</t>
  </si>
  <si>
    <t>TOTAL AL 31/03/2018</t>
  </si>
  <si>
    <t>SALDO AL INICIO DEL  EJERCICIO 2018</t>
  </si>
  <si>
    <t>SALDO AL CIERRE DEL EJERCICIO 2018 e INICIO DEL  EJERCICIO 2019</t>
  </si>
  <si>
    <t>MOVIMIENTOS  DEL EJERCICIO 2019</t>
  </si>
  <si>
    <t>Depreciaciones y Amortizaciones (Anexo H)</t>
  </si>
  <si>
    <t>Dividendos a Pagar</t>
  </si>
  <si>
    <t>ACUMULADO AL INICIO DEL EJERCICIO  01.01.19</t>
  </si>
  <si>
    <t>AL INICIO DEL EJERCICIO 01.01.19</t>
  </si>
  <si>
    <t>NOTA 1.   EL ENTE</t>
  </si>
  <si>
    <t>La Sociedad PTP PARAGUAY S.A.E. con RUC Nº 80063732-1, es una Sociedad  constituida bajo la forma jurídica de Sociedad Anónima en fecha 11/10/2010, según escritura notarial N° 4, inscripto en la Dirección General de los registros públicos, en el registro de personas jurídicas y asociaciones, Serie “G”, con el N° 488, a folio N° 5776 de 27/10/2010 y en el Registro Público de Comercio, registro de contratos, con el N° 74, Serie I, Folio N° 816 y siguientes el 27/10/2010, teniendo inicialmente la denominación “WALMART S.A.”, posteriormente el Estatuto Social fue modificado por cambio de denominación, conforme consta en el Escritura N° 59 de fecha 26/09/2012, inscripta en la Dirección General de los Registros Públicos, registro de personas jurídicas y asociaciones, Serie A, bajo el N° 1428, folio N° 7620 el 16/11/2012 y en el Registro Público de Comercio, sección contratos, bajo el N° 1440, Serie A, folio N° 13340 el 16/11/2012.</t>
  </si>
  <si>
    <t>Posteriormente se realizó el cambio de denominación a “PTP PARAGUAY S.A.” según escritura pública de fecha 02/07/2015 ante la escribana Maria Magdalena Villalba Gómez con registro N° 293, inscripta en el registro de personas jurídicas y asociaciones bajo el N° 700, folio N° 01, del 20/08/2015 inscripta en el registro público de comercio bajo el N° 686, serie comercial, folio N° 01 al 08, de fecha 27/07/2015.</t>
  </si>
  <si>
    <t>En fecha 03/08/2017 se realizó el cambio de denominación a “PTP PARAGUAY S.A.E” según escritura pública por modificación de estatutos sociales ante el escribano Carlos Ruben Gernhofer Parquet con registro N° 562, inscripta en el registro de personas jurídicas y asociaciones bajo el N° 2, folio N° 15, del 22/11/2017 inscripta en el registro público de comercio bajo el N° 686, serie comercial, folio N° 09 al 26, de fecha 22/11/2017.</t>
  </si>
  <si>
    <t xml:space="preserve">El objeto principal de la sociedad es brindar servicios en los puertos por medio de la Estiba de buques y barcazas; Desestiba de buques y barcazas; trasbordos; surveying; traslados a deposito; tape y destape de barcazas, almacenaje de productos en los depósitos.
</t>
  </si>
  <si>
    <t>NOTA 2. BASE DE PREPARACIÓN DE LOS ESTADOS FINANCIEROS.</t>
  </si>
  <si>
    <t>Los estados financieros han sido elaborados de acuerdo con normas contables vigentes en Paraguay y normas de contabilidad dictadas por el Consejo de Contadores Públicos del Paraguay, teniendo en cuenta las siguientes consideraciones:</t>
  </si>
  <si>
    <t>a.  Moneda a cuenta</t>
  </si>
  <si>
    <t>Los presentes estados financieros se encuentran expresados en guaraníes, unidad monetaria de curso legal en la República del Paraguay.</t>
  </si>
  <si>
    <t>b.  Ajuste por inflación de la Moneda de Cuenta</t>
  </si>
  <si>
    <t>Los estados contables se han preparado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la República del Paraguay</t>
  </si>
  <si>
    <t>c.  Moneda Extranjera</t>
  </si>
  <si>
    <t>d.   Ejercicio</t>
  </si>
  <si>
    <t>NOTA 3.   POLÍTICAS DE CONTABILIDAD.</t>
  </si>
  <si>
    <t>La Sociedad adopta sus políticas de contabilidad siguiendo los lineamientos generales de la práctica contable utilizados habitualmente en la República del Paraguay, teniéndose en cuenta las siguientes políticas contables:</t>
  </si>
  <si>
    <t>a) Disponibilidades</t>
  </si>
  <si>
    <t>Están compuestas por fondos disponibles en poder de la Empresa, como así también en bancos de plaza, a libre disposición y sin restricción alguna.</t>
  </si>
  <si>
    <t>b)  Reconocimiento de Ingresos y Egresos.</t>
  </si>
  <si>
    <t>Para el reconocimiento de las ganancias y pérdidas se ha aplicado el principio de lo devengado, Bajo tal base los efectos de las transacciones y otros eventos son reconocidos cuando ocurren y no cuando se pagan o se cobran.</t>
  </si>
  <si>
    <t>c)  Registración y valuación de Bienes de Uso.</t>
  </si>
  <si>
    <t>Los bienes de uso están registrados y valuados de acuerdo a los siguientes criterios:</t>
  </si>
  <si>
    <t>i. Los valores de origen de los bienes de uso y sus depreciaciones acumuladas existentes al inicio del ejercicio, se encuentran revaluados de acuerdo a lo establecido en la Ley Nº 125/91, y la Ley Nº 2421/04 considerando los coeficientes de actualización anual suministrados a tal efecto por el Ministerio de Hacienda.</t>
  </si>
  <si>
    <t>ii. Los bienes incorporados durante el período actual se hallan registrados por su valor de adquisición y el revalúo y las depreciaciones son computadas a partir del año siguiente de la incorporación con cargo a resultados del ejercicio, utilizando el sistema lineal, a tasas que están dentro de los límites permitidos por las leyes tributarias y que se consideran adecuadas para extinguir el valor bruto de los bienes al fin de su vida útil. El costo, la reevaluación y la depreciación acumulada de los bienes vendidos o retirados, son eliminados de las cuentas del activo, y la ganancia o pérdida es aplicada a resultados.</t>
  </si>
  <si>
    <r>
      <t>d.</t>
    </r>
    <r>
      <rPr>
        <b/>
        <sz val="7"/>
        <color indexed="8"/>
        <rFont val="Times New Roman"/>
        <family val="1"/>
      </rPr>
      <t xml:space="preserve">    </t>
    </r>
    <r>
      <rPr>
        <b/>
        <sz val="11"/>
        <color indexed="8"/>
        <rFont val="Arial"/>
        <family val="2"/>
      </rPr>
      <t xml:space="preserve">Impuesto a la Renta </t>
    </r>
  </si>
  <si>
    <t>La Sociedad determina el Impuesto a la Renta sobre la base del 10 % sobre la utilidad impositiva, de acuerdo a lo que determina la Ley 2421/04.</t>
  </si>
  <si>
    <r>
      <t>d.</t>
    </r>
    <r>
      <rPr>
        <b/>
        <sz val="7"/>
        <color indexed="8"/>
        <rFont val="Times New Roman"/>
        <family val="1"/>
      </rPr>
      <t xml:space="preserve">    </t>
    </r>
    <r>
      <rPr>
        <b/>
        <sz val="11"/>
        <color indexed="8"/>
        <rFont val="Arial"/>
        <family val="2"/>
      </rPr>
      <t>Reserva legal</t>
    </r>
  </si>
  <si>
    <t xml:space="preserve">La sociedad constituye anualmente una reserva legal equivalente al 5% de la utilidad neta del ejercicio, en cumplimiento a lo establecido en el Art. 91º de la Ley Nº 1034/83. </t>
  </si>
  <si>
    <r>
      <t>e.</t>
    </r>
    <r>
      <rPr>
        <b/>
        <sz val="7"/>
        <color indexed="8"/>
        <rFont val="Times New Roman"/>
        <family val="1"/>
      </rPr>
      <t xml:space="preserve">    </t>
    </r>
    <r>
      <rPr>
        <b/>
        <sz val="11"/>
        <color indexed="8"/>
        <rFont val="Arial"/>
        <family val="2"/>
      </rPr>
      <t>Previsiones para malos créditos</t>
    </r>
  </si>
  <si>
    <t>La sociedad constituye previsiones por malos créditos según la siguiente escala:</t>
  </si>
  <si>
    <t>Normal</t>
  </si>
  <si>
    <t>De 30 A 60 Días de atraso</t>
  </si>
  <si>
    <t>En Gestión de Cobro</t>
  </si>
  <si>
    <t>de 61 A 90 Días de atraso</t>
  </si>
  <si>
    <t>de 91 A 120 Días de atraso</t>
  </si>
  <si>
    <t>NOTA 4 INFORMACION SOBRE PRINCIPALES CUENTAS PATRIMONIALES Y DE RESULTADOS.</t>
  </si>
  <si>
    <t>4.1.   DISPONIBILIDADES</t>
  </si>
  <si>
    <t>Este rubro comprende el efectivo que se tenía en caja y el dinero en cuentas corrientes bancarias según los saldos en guaraníes que se detallan a continuación:</t>
  </si>
  <si>
    <t xml:space="preserve">4.2.   CRÉDITOS </t>
  </si>
  <si>
    <t>Este rubro está compuesto por facturas pendientes de cobro y créditos fiscales según los saldos en guaraníes que se detallan a continuación:</t>
  </si>
  <si>
    <t>4.3.  INVERSIONES</t>
  </si>
  <si>
    <t>Este rubro está compuesto por las inversiones en valores según los saldos en guaraníes que se detallan a continuación:</t>
  </si>
  <si>
    <t>4.4.  OTROS ACTIVOS</t>
  </si>
  <si>
    <t>Este rubro está compuesto por cargos diferidos correspondientes a obras en curso a largo plazo y otros gastos pagados por adelantado por los activos a corto plazo según los saldos en guaraníes que se detallan a continuación:</t>
  </si>
  <si>
    <t>4.5. DEUDAS COMERCIALES</t>
  </si>
  <si>
    <t>Este rubro está compuesto por las deudas de la Sociedad con entidades comerciales o de similar índole según los saldos en guaraníes que se detallan a continuación:</t>
  </si>
  <si>
    <t>4.6. DEUDAS FINANCIERAS</t>
  </si>
  <si>
    <t>Este rubro está compuesto por las deudas de la Sociedad con entidades del sistema financiero según los saldos en guaraníes que se detallan a continuación:</t>
  </si>
  <si>
    <t>4.7. DEUDAS SOCIALES E IMPOSITIVAS</t>
  </si>
  <si>
    <t>Este rubro está compuesto por las deudas de la Sociedad con la Administración Tributaria y el Seguro Social según los saldos en guaraníes que se detallan a continuación:</t>
  </si>
  <si>
    <t>4.8. OTRAS CUENTAS A PAGAR</t>
  </si>
  <si>
    <t>Este rubro está compuesto principalmente por las deudas de la Sociedad con la empresa relacionada “PTP Uruguay S.A.” según los saldos en guaraníes que se detallan a continuación:</t>
  </si>
  <si>
    <t xml:space="preserve">4.9. CAPITAL </t>
  </si>
  <si>
    <r>
      <t xml:space="preserve">Según escritura de fecha 03/08/2017 la Sociedad ha incrementado su Capital Social en la suma de </t>
    </r>
    <r>
      <rPr>
        <b/>
        <sz val="11"/>
        <color indexed="8"/>
        <rFont val="Arial"/>
        <family val="2"/>
      </rPr>
      <t>Gs. 11.350.000.000</t>
    </r>
    <r>
      <rPr>
        <sz val="11"/>
        <color indexed="8"/>
        <rFont val="Arial"/>
        <family val="2"/>
      </rPr>
      <t xml:space="preserve"> (Guaraníes once mil trescientos cincuenta millones), importe que está totalmente suscripto.</t>
    </r>
  </si>
  <si>
    <t>La suscripción se realizó de la siguiente manera:</t>
  </si>
  <si>
    <r>
      <rPr>
        <b/>
        <sz val="11"/>
        <color indexed="8"/>
        <rFont val="Calibri"/>
        <family val="2"/>
      </rPr>
      <t>PTP URUGUAY S.A.</t>
    </r>
    <r>
      <rPr>
        <b/>
        <sz val="11"/>
        <color indexed="8"/>
        <rFont val="Arial"/>
        <family val="2"/>
      </rPr>
      <t xml:space="preserve"> </t>
    </r>
    <r>
      <rPr>
        <sz val="11"/>
        <color indexed="8"/>
        <rFont val="Arial"/>
        <family val="2"/>
      </rPr>
      <t xml:space="preserve"> = 2.156 acciones que hacen G. 10.780.000.000</t>
    </r>
  </si>
  <si>
    <t>Representado por Guillermo Ignacio Misiano.</t>
  </si>
  <si>
    <r>
      <rPr>
        <b/>
        <sz val="11"/>
        <color indexed="8"/>
        <rFont val="Calibri"/>
        <family val="2"/>
      </rPr>
      <t>Hugo Rene Gorgone</t>
    </r>
    <r>
      <rPr>
        <b/>
        <sz val="11"/>
        <color indexed="8"/>
        <rFont val="Arial"/>
        <family val="2"/>
      </rPr>
      <t xml:space="preserve"> </t>
    </r>
    <r>
      <rPr>
        <sz val="11"/>
        <color indexed="8"/>
        <rFont val="Arial"/>
        <family val="2"/>
      </rPr>
      <t>= 114 acciones que hacen G. 570.000.000</t>
    </r>
  </si>
  <si>
    <t>4.10. INGRESOS</t>
  </si>
  <si>
    <t>Este rubro está compuesto por las ventas y otros ingresos de la Sociedad según los saldos en guaraníes que se detallan a continuación:</t>
  </si>
  <si>
    <t>NOTA 5 CONTINGENCIAS</t>
  </si>
  <si>
    <t>No existen litigios en curso u otras situaciones contingentes que puedan afectar el principio de Empresa en Marcha, ni existen reclamos que pudieran resultar en la generación de obligaciones adicionales a las que se presentan en los Estados Financieros.</t>
  </si>
  <si>
    <t>NOTA 6 PARTES VINCULADAS</t>
  </si>
  <si>
    <r>
      <t xml:space="preserve">PTP PARAGUAY S.A.E. </t>
    </r>
    <r>
      <rPr>
        <sz val="11"/>
        <color indexed="8"/>
        <rFont val="Arial"/>
        <family val="2"/>
      </rPr>
      <t>mantuvo actividades comerciales con la empresa relacionada “PTP URUGUAY S.A.” quien figura como proveedor del exterior y acreedor de PTP PARAGUAY S.A.E., pero no tiene inversiones en otras empresas.</t>
    </r>
  </si>
  <si>
    <t>NOTA 7.</t>
  </si>
  <si>
    <t>RESTRICCIONES AL DERECHO DE PROPIEDAD</t>
  </si>
  <si>
    <t>No existen restricciones sobre los bienes de la empresa al cierre del presente ejercicio, ni se ha otorgado garantía alguna sobre los mismos.</t>
  </si>
  <si>
    <t>NOTA 8 HECHOS POSTERIORES</t>
  </si>
  <si>
    <t>No existen hechos ocurridos con posterioridad a la fecha del balance que hayan podido afectar la marcha normal de la sociedad hasta la fecha de presentación de los Estado Financieros.</t>
  </si>
  <si>
    <t>ANEXO C</t>
  </si>
  <si>
    <t xml:space="preserve">INVERSIONES, ACCIONES, DEBENTURES Y  OTROS TITULOS EMITIDOS EN SERIE </t>
  </si>
  <si>
    <t>PARTICIPACION EN OTRAS SOCIEDADES</t>
  </si>
  <si>
    <t>INFORMACION SOBRE EL EMISOR</t>
  </si>
  <si>
    <t>S/ ULTIMO BALANCE</t>
  </si>
  <si>
    <t>DENOMINACION Y CARATERISTICA  DE LOS VALORES</t>
  </si>
  <si>
    <t>VALOR NOMINAL UNITARIO</t>
  </si>
  <si>
    <t>CANTIDAD</t>
  </si>
  <si>
    <t>VALOR NOMINAL TOTAL</t>
  </si>
  <si>
    <t>VALOR PATRIMONIAL PROPORCIONAL</t>
  </si>
  <si>
    <t>VALOR DE LIBROS</t>
  </si>
  <si>
    <t xml:space="preserve">VALOR DE COTIZACION </t>
  </si>
  <si>
    <t>% PARTICIPACION</t>
  </si>
  <si>
    <t>ACTIVIDAD PRINCIPAL</t>
  </si>
  <si>
    <t>RESULTADO</t>
  </si>
  <si>
    <t>INVERSIONES PERMANENTES</t>
  </si>
  <si>
    <t>ANEXO F</t>
  </si>
  <si>
    <t>COSTO DE MERCADERIAS  O PRODUCTOS VENCIDOS O SERVICIOS PRESTADOS</t>
  </si>
  <si>
    <t>EJERCICIO ACTUAL</t>
  </si>
  <si>
    <t>EJERCICIO ANTERIOR</t>
  </si>
  <si>
    <t>I. COSTO DE MERCADERIAS  O PRODUCTOS VENDIDOS</t>
  </si>
  <si>
    <t>EXISTENCIA AL COMIENZO DEL EJERCICIO</t>
  </si>
  <si>
    <t>MERCADERIA DE REVENTA</t>
  </si>
  <si>
    <t>PRODUCTOS TERMINADOS</t>
  </si>
  <si>
    <t>PRODUCTOS EN PROCESO</t>
  </si>
  <si>
    <t>MATERIAS PRIMAS</t>
  </si>
  <si>
    <t>COSTOS Y COSTOS DE PRODUCCION DEL EJERCICIO</t>
  </si>
  <si>
    <t>COMPRAS</t>
  </si>
  <si>
    <t>COSTOS DE PRODUCCION SEGÚN ANEXO H</t>
  </si>
  <si>
    <t>DIFERENCIA DE INVENTARIO</t>
  </si>
  <si>
    <t xml:space="preserve">RESULTADO POR TENENCIA </t>
  </si>
  <si>
    <t>EXISTENCIA LA CIERRE DEL EJERCICIO</t>
  </si>
  <si>
    <t>MERCADERIAS</t>
  </si>
  <si>
    <t>MATERIA PRIMA Y MATERIALES</t>
  </si>
  <si>
    <t>II. COSTO DE SERVICIOS PRESTADOS</t>
  </si>
  <si>
    <t>COSTO DE MERCADERIAS O PRODUCTOS VENDIDOS Y SERVICIOS PRESTADOS</t>
  </si>
  <si>
    <t xml:space="preserve"> Ptp Uruguay SA</t>
  </si>
  <si>
    <t xml:space="preserve"> Argus Media Limited</t>
  </si>
  <si>
    <t>ROPA DE TRABAJO</t>
  </si>
  <si>
    <t>Proveedores del exterior</t>
  </si>
  <si>
    <t>Euro</t>
  </si>
  <si>
    <t>Proveedores Locales</t>
  </si>
  <si>
    <t>Prestamos a Corto Plazo</t>
  </si>
  <si>
    <t>SALDO AL CIERRE DEL EJERCICIO 31.03.2019</t>
  </si>
  <si>
    <t>EN GESTION DE COBRO MAS DE 90 DIAS DE ATRASO</t>
  </si>
  <si>
    <t>Los activos y pasivos en moneda extranjera fueron valuados a los tipos de cambio que se encontraban vigentes a la fecha de cierre del Balance General del presente período, los tipos de cambio utilizados por la Empresa son: tipo de cambio comprador para saldos en moneda extranjera de activos 6.175,18 tipo de cambio vendedor para saldos en moneda extranjera de pasivos 6.187,55 por cada dólar estadounidense, de conformidad a las resoluciones de la Sub Secretaría de Estado de Tributación. Las diferencias de cambio resultantes son reconocidas como resultados.</t>
  </si>
  <si>
    <t>Los estados financieros corresponden al período de 03 meses, desde el 1 de enero al 31 de marzo de 2019. Los EEFF del Ejercicio 2018 corresponden al cierre del primer trimestre del ejercicio y se presentan al solo efecto comparativo.</t>
  </si>
  <si>
    <t>En Gestión de Cobro con mas de 90 dias de atraso</t>
  </si>
  <si>
    <t>COMPOSICION DE LA CARTERA DE CREDITOS AL 30/06/2019</t>
  </si>
  <si>
    <t>Composicion al 30/06/2019</t>
  </si>
  <si>
    <t>INFORME SOBRE PERSONAS VINCULADAS O RELACIONADAS AL 30/06/2019</t>
  </si>
  <si>
    <t>Ejercicio 30/06/2019</t>
  </si>
  <si>
    <t>TOTAL PERIODO ACTUAL 30/06/2019</t>
  </si>
  <si>
    <t>MONTO 30/06/2019</t>
  </si>
  <si>
    <t>Saldos al cierre del Ejercicio 30/06/2019</t>
  </si>
  <si>
    <t>TOTAL AL 30/06/2019</t>
  </si>
  <si>
    <t>AL CIERRE DEL EJERCICIO 30/06/2019</t>
  </si>
  <si>
    <t>ACUMULADO AL CIERRE DEL EJERCICIO 30/06/2019</t>
  </si>
  <si>
    <t>NETO RESULTANTE AL 30/06/2019</t>
  </si>
  <si>
    <t>BALANCE GENERAL AL 30 DE JUNIO DE 2019</t>
  </si>
  <si>
    <t>ESTADOS DE RESULTADOS AL 30 DE JUNIO DE 2019</t>
  </si>
  <si>
    <t>ESTADO DE EVOLUCION DEL PATRIMONIO NETO AL 30 DE JUNIO DE 2019</t>
  </si>
  <si>
    <t>POR EL PERIODO COMPRENDIDO ENTRE EL 1 DE ENERO AL 30 DE JUNIO DE 2019 Y 2018</t>
  </si>
  <si>
    <t>Notas a los Estados Financieros al 30/06/2019 y 30/06/2018</t>
  </si>
  <si>
    <t>COMPOSICION ACCIONARIA AL 30 DE JUNIO DE 2019</t>
  </si>
  <si>
    <t>POR EL PERIODO COMPRENDIDO ENTRE EL 1° DE ENERO Y EL 30 DE JUNIO DE 2019 Y 2018</t>
  </si>
  <si>
    <t>POR EL PERIODO COMPRENDIDO ENTRE EL 1° DE ENERO Y EL 30 DE JUNIO DE 2019</t>
  </si>
  <si>
    <t>POR EL PERIODO AL  30 DE JUNIO DE 2019</t>
  </si>
  <si>
    <t>31/6/2018</t>
  </si>
  <si>
    <t>Ejercicio 30/06/2018</t>
  </si>
  <si>
    <t>EJERCICIO 30/06/2019</t>
  </si>
  <si>
    <t>EJERCICIO 30/06/2018</t>
  </si>
  <si>
    <t>TOTAL PERIODO ANTERIOR 30/06/2018</t>
  </si>
  <si>
    <t>MONTO EJERC. ANTERIOR 30/06/2018</t>
  </si>
  <si>
    <t>Saldos al cierre del ejercicio anterior 30/06/2018</t>
  </si>
  <si>
    <t>TOTAL AL 30/06/2018</t>
  </si>
  <si>
    <t>Importe al 30/06/2018</t>
  </si>
  <si>
    <t>Importe al 30/06/2019</t>
  </si>
  <si>
    <t>INTERESES A DEVENGAR C.D.A.</t>
  </si>
  <si>
    <t>GASTOS DE ESCRIBANIA</t>
  </si>
  <si>
    <t>EXPENSAS</t>
  </si>
  <si>
    <t>Juan Carlos Muñoz Menna</t>
  </si>
  <si>
    <t>SERVICIO DE COURRIER</t>
  </si>
  <si>
    <t>Banco Regional M/E</t>
  </si>
  <si>
    <t>GRUPO APANE S.A.</t>
  </si>
  <si>
    <t>AMEROPA AG S.A.</t>
  </si>
  <si>
    <t>ABONOS DEL PARAGUAY S.A.</t>
  </si>
  <si>
    <t>CIABAY S.A.</t>
  </si>
  <si>
    <t>AGROMICROPLANT S.A.</t>
  </si>
  <si>
    <t>COMPAÑÍA DEKALPAR S.A.</t>
  </si>
  <si>
    <t>CENTURY SHIPPING LOGISTICS LTD</t>
  </si>
  <si>
    <t>ECOP S.A.</t>
  </si>
  <si>
    <t>BUNGE PARAGUAY S.A.</t>
  </si>
  <si>
    <t>AGROFERTIL</t>
  </si>
  <si>
    <t>TECNOMYL S.A.</t>
  </si>
  <si>
    <t>OTROS DEUDORES</t>
  </si>
  <si>
    <t>AGROTEC S.A.</t>
  </si>
  <si>
    <t>FERTIMAX S.A.</t>
  </si>
  <si>
    <t>VARIOS</t>
  </si>
  <si>
    <t>VINICIUS MONTEIRO PAIVA</t>
  </si>
  <si>
    <t>COOPERATIVA DE TRABAJOS PORTUARIOS LTDA.</t>
  </si>
  <si>
    <t>MIGUEL ENRIQUE ESTIGARRIBIA GONZALEZ</t>
  </si>
  <si>
    <t>MARCIALTORRES</t>
  </si>
  <si>
    <t>ARAGUAYAS.R.L.</t>
  </si>
  <si>
    <t>AMILCARJESUSAYALABONZI</t>
  </si>
  <si>
    <t>MELCORSA</t>
  </si>
  <si>
    <t>DENIZEMARIANODAVILA</t>
  </si>
  <si>
    <t>JESUSMANUELCORONEL</t>
  </si>
  <si>
    <t>MotormarketS.A.</t>
  </si>
  <si>
    <t>ENGINEERINGS.A.DEAGUAS,ENERGIA,CONSTRUCCIONYCOMERCIO</t>
  </si>
  <si>
    <t>FANNYRAQUELCABRERACABRERA</t>
  </si>
  <si>
    <t>INVESTORCASADEBOLSAS.A.</t>
  </si>
  <si>
    <t>MONTANIAGODOYJOSEMARIA</t>
  </si>
  <si>
    <t>BANCOCONTINENTALS.A.E.C.A.</t>
  </si>
  <si>
    <t>MRodamientosS.R.L.</t>
  </si>
  <si>
    <t>AseguradoraTajyPropiedadCoperativaS.A</t>
  </si>
  <si>
    <t>MariaJuanaKrayacich</t>
  </si>
  <si>
    <t>BancoRegionalSAECA</t>
  </si>
  <si>
    <t>VALORESCASADEBOLSAS.A.</t>
  </si>
  <si>
    <t>AbonosdelParaguayS.A</t>
  </si>
  <si>
    <t>B&amp;LGROUPSSA</t>
  </si>
  <si>
    <t>AsianaMotorS.A</t>
  </si>
  <si>
    <t>CORINPARAGUAYS.R.L.</t>
  </si>
  <si>
    <t>HUGORENEGORGONE</t>
  </si>
  <si>
    <t>GHINGENIERIA</t>
  </si>
  <si>
    <t>CAMAQS.A.</t>
  </si>
  <si>
    <t>METAGRUPOSRL</t>
  </si>
  <si>
    <t>HANDELSONDERNEMING JAN KEMP B.V.</t>
  </si>
  <si>
    <t>WUG Uruguay S.A</t>
  </si>
  <si>
    <t>Banco Nación M.N. C/C</t>
  </si>
  <si>
    <t>Banco Nación M.E. C/C</t>
  </si>
  <si>
    <t>Previsión por cuentas incobrables</t>
  </si>
  <si>
    <t xml:space="preserve">OTROS ACTIVOS A LARGO PLAZO </t>
  </si>
  <si>
    <t xml:space="preserve"> Obras en curso </t>
  </si>
  <si>
    <t xml:space="preserve"> (-) Amortización Acumulada Obras </t>
  </si>
  <si>
    <t xml:space="preserve"> Mejoras en Predio de Terceros </t>
  </si>
  <si>
    <t xml:space="preserve"> TOTAL OTROS ACTIVOS A LARGO PLAZO </t>
  </si>
  <si>
    <t xml:space="preserve"> Impuesto a la Renta a Pagar </t>
  </si>
  <si>
    <t xml:space="preserve"> Retenciones a Proveedores </t>
  </si>
  <si>
    <t xml:space="preserve"> Retenciones por Dividendos a Pagar </t>
  </si>
  <si>
    <t xml:space="preserve"> IVA a Pagar </t>
  </si>
  <si>
    <t xml:space="preserve"> Cargas sociales a Pagar </t>
  </si>
  <si>
    <t xml:space="preserve"> Sueldos a Pagar </t>
  </si>
  <si>
    <t xml:space="preserve"> Aguinaldo a Pagar </t>
  </si>
  <si>
    <t xml:space="preserve"> Embargo de Sueldos - Judicial </t>
  </si>
  <si>
    <t xml:space="preserve"> TOTAL DEUDASOCIAL E IMPOSITIVA </t>
  </si>
  <si>
    <t xml:space="preserve">OTRAS CUENTAS A PAGAR </t>
  </si>
  <si>
    <r>
      <t xml:space="preserve">Al </t>
    </r>
    <r>
      <rPr>
        <b/>
        <sz val="11"/>
        <color indexed="8"/>
        <rFont val="Arial"/>
        <family val="2"/>
      </rPr>
      <t>30 de JUNIO de 2019</t>
    </r>
    <r>
      <rPr>
        <sz val="11"/>
        <color indexed="8"/>
        <rFont val="Arial"/>
        <family val="2"/>
      </rPr>
      <t xml:space="preserve"> el saldo de la cuenta capital suscripto asciende a la suma de </t>
    </r>
    <r>
      <rPr>
        <b/>
        <i/>
        <sz val="11"/>
        <color indexed="8"/>
        <rFont val="Arial"/>
        <family val="2"/>
      </rPr>
      <t xml:space="preserve">Gs. 11.350.000.000.- </t>
    </r>
    <r>
      <rPr>
        <i/>
        <sz val="11"/>
        <color indexed="8"/>
        <rFont val="Arial"/>
        <family val="2"/>
      </rPr>
      <t xml:space="preserve">El saldo de la cuenta capital integrado asciende a la suma de </t>
    </r>
    <r>
      <rPr>
        <b/>
        <sz val="11"/>
        <color indexed="8"/>
        <rFont val="Arial"/>
        <family val="2"/>
      </rPr>
      <t>Gs.11.350.000.000</t>
    </r>
    <r>
      <rPr>
        <b/>
        <i/>
        <sz val="11"/>
        <color indexed="8"/>
        <rFont val="Arial"/>
        <family val="2"/>
      </rPr>
      <t>.-</t>
    </r>
  </si>
  <si>
    <r>
      <t xml:space="preserve">Además, </t>
    </r>
    <r>
      <rPr>
        <b/>
        <sz val="11"/>
        <color indexed="8"/>
        <rFont val="Arial"/>
        <family val="2"/>
      </rPr>
      <t xml:space="preserve">PTP URUGUAY S.A. </t>
    </r>
    <r>
      <rPr>
        <sz val="11"/>
        <color indexed="8"/>
        <rFont val="Arial"/>
        <family val="2"/>
      </rPr>
      <t>(representado por Guillermo Misiano es propietario del 95% de las acciones de la Sociedad. El valor neto de las transacciones entre partes relacionadas al 30 de JUNIO 2019 es el siguiente:</t>
    </r>
  </si>
  <si>
    <t>Comparativo con cifras del cierre del Segundo trimestre del periodo anterior</t>
  </si>
  <si>
    <t>A partir de este año se suscribió un nuevo contrato con nuestro principal cliente con un cambio en el criterio de facturación. Una de sus principales modificaciones es que anteriormente se facturaba al momento de la descarga de las barcazas una tarifa que incluía descarga, flete, ingreso a depósito, mezcla de productos, embolsado y posterior despacho puesto a camión. Actualmente, la facturación se dividió en dos tarifas, una por la descarga, flete, e ingreso a depósito al momento de finalización de la descarga y otra tarifa que incluye mezclado, embolsado y despacho puesto a camión a quincena vencida de ocurrido los despachos.</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</si>
</sst>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1" formatCode="_ * #,##0_ ;_ * \-#,##0_ ;_ * &quot;-&quot;_ ;_ @_ "/>
    <numFmt numFmtId="43" formatCode="_ * #,##0.00_ ;_ * \-#,##0.00_ ;_ * &quot;-&quot;??_ ;_ @_ "/>
    <numFmt numFmtId="164" formatCode="#,##0_ ;\-#,##0\ "/>
    <numFmt numFmtId="165" formatCode="#,##0.00_ ;\-#,##0.00\ "/>
    <numFmt numFmtId="166" formatCode="_ * #,##0.00_ ;_ * \-#,##0.00_ ;_ * &quot;-&quot;_ ;_ @_ "/>
    <numFmt numFmtId="167" formatCode="_(* #,##0_);_(* \(#,##0\);_(* \-??_);_(@_)"/>
    <numFmt numFmtId="168" formatCode="dd/mm/yyyy;@"/>
    <numFmt numFmtId="169" formatCode="_ * #,##0.000_ ;_ * \-#,##0.000_ ;_ * &quot;-&quot;_ ;_ @_ "/>
    <numFmt numFmtId="170" formatCode="0.0%"/>
    <numFmt numFmtId="171" formatCode="_-* #,##0.00\ _€_-;\-* #,##0.00\ _€_-;_-* &quot;-&quot;??\ _€_-;_-@_-"/>
    <numFmt numFmtId="172" formatCode="_-* #,##0_-;\-* #,##0_-;_-* &quot;-&quot;_-;_-@_-"/>
    <numFmt numFmtId="173" formatCode="&quot;Gs&quot;\ #,##0.00;[Red]&quot;Gs&quot;\ \-#,##0.00"/>
    <numFmt numFmtId="174" formatCode="_-* #,##0\ _P_t_s_-;\-* #,##0\ _P_t_s_-;_-* &quot;-&quot;\ _P_t_s_-;_-@_-"/>
    <numFmt numFmtId="175" formatCode="_-* #,##0.00_-;\-* #,##0.00_-;_-* &quot;-&quot;??_-;_-@_-"/>
    <numFmt numFmtId="176" formatCode="#,##0.00\ ;&quot; (&quot;#,##0.00\);&quot; -&quot;#\ ;@\ "/>
    <numFmt numFmtId="177" formatCode="_-* #,##0.00\ _P_t_s_-;\-* #,##0.00\ _P_t_s_-;_-* &quot;-&quot;??\ _P_t_s_-;_-@_-"/>
    <numFmt numFmtId="178" formatCode="_ &quot;Gs&quot;\ * #,##0.00_ ;_ &quot;Gs&quot;\ * \-#,##0.00_ ;_ &quot;Gs&quot;\ * &quot;-&quot;??_ ;_ @_ "/>
    <numFmt numFmtId="179" formatCode="#,##0.000"/>
    <numFmt numFmtId="180" formatCode="#,##0.0000"/>
    <numFmt numFmtId="181" formatCode="_ * #,##0.0000_ ;_ * \-#,##0.0000_ ;_ * &quot;-&quot;_ ;_ @_ "/>
    <numFmt numFmtId="182" formatCode="_(* #,##0.00_);_(* \(#,##0.00\);_(* \-??_);_(@_)"/>
    <numFmt numFmtId="183" formatCode="_-* #,##0.00\ &quot;€&quot;_-;\-* #,##0.00\ &quot;€&quot;_-;_-* &quot;-&quot;??\ &quot;€&quot;_-;_-@_-"/>
    <numFmt numFmtId="184" formatCode="0.0"/>
    <numFmt numFmtId="185" formatCode="#,##0.0"/>
    <numFmt numFmtId="187" formatCode="_-&quot;$&quot;* #,##0.00_-;\-&quot;$&quot;* #,##0.00_-;_-&quot;$&quot;* &quot;-&quot;??_-;_-@_-"/>
  </numFmts>
  <fonts count="62"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u/>
      <sz val="11"/>
      <color theme="1"/>
      <name val="Arial"/>
      <family val="2"/>
    </font>
    <font>
      <i/>
      <sz val="11"/>
      <color theme="1"/>
      <name val="Arial"/>
      <family val="2"/>
    </font>
    <font>
      <b/>
      <sz val="12"/>
      <color theme="1"/>
      <name val="Arial"/>
      <family val="2"/>
    </font>
    <font>
      <b/>
      <sz val="11"/>
      <color theme="1"/>
      <name val="Calibri"/>
      <family val="2"/>
      <scheme val="minor"/>
    </font>
    <font>
      <sz val="10"/>
      <color theme="1"/>
      <name val="Times New Roman"/>
      <family val="1"/>
    </font>
    <font>
      <b/>
      <sz val="10"/>
      <color theme="1"/>
      <name val="Arial"/>
      <family val="2"/>
    </font>
    <font>
      <sz val="10"/>
      <color theme="1"/>
      <name val="Arial"/>
      <family val="2"/>
    </font>
    <font>
      <sz val="12"/>
      <color theme="1"/>
      <name val="Arial"/>
      <family val="2"/>
    </font>
    <font>
      <sz val="11"/>
      <color indexed="8"/>
      <name val="Calibri"/>
      <family val="2"/>
      <charset val="1"/>
    </font>
    <font>
      <sz val="8"/>
      <name val="Arial"/>
      <family val="2"/>
    </font>
    <font>
      <b/>
      <sz val="8"/>
      <color indexed="8"/>
      <name val="Arial"/>
      <family val="2"/>
    </font>
    <font>
      <b/>
      <sz val="8"/>
      <name val="Arial"/>
      <family val="2"/>
    </font>
    <font>
      <sz val="8"/>
      <color indexed="8"/>
      <name val="Arial"/>
      <family val="2"/>
    </font>
    <font>
      <b/>
      <i/>
      <sz val="11"/>
      <color theme="1"/>
      <name val="Calibri"/>
      <family val="2"/>
      <scheme val="minor"/>
    </font>
    <font>
      <b/>
      <sz val="14"/>
      <color theme="1"/>
      <name val="Arial"/>
      <family val="2"/>
    </font>
    <font>
      <sz val="9"/>
      <name val="Arial"/>
      <family val="2"/>
    </font>
    <font>
      <sz val="11"/>
      <name val="Arial"/>
      <family val="2"/>
    </font>
    <font>
      <sz val="11"/>
      <name val="Calibri"/>
      <family val="2"/>
      <scheme val="minor"/>
    </font>
    <font>
      <b/>
      <sz val="12"/>
      <name val="Arial"/>
      <family val="2"/>
    </font>
    <font>
      <b/>
      <sz val="11"/>
      <name val="Arial"/>
      <family val="2"/>
    </font>
    <font>
      <sz val="12"/>
      <name val="Arial"/>
      <family val="2"/>
    </font>
    <font>
      <b/>
      <sz val="14"/>
      <name val="Arial"/>
      <family val="2"/>
    </font>
    <font>
      <i/>
      <sz val="10"/>
      <color theme="1"/>
      <name val="Arial"/>
      <family val="2"/>
    </font>
    <font>
      <b/>
      <sz val="10"/>
      <color rgb="FF000000"/>
      <name val="Arial"/>
      <family val="2"/>
    </font>
    <font>
      <sz val="10"/>
      <color rgb="FF000000"/>
      <name val="Arial"/>
      <family val="2"/>
    </font>
    <font>
      <sz val="11"/>
      <color rgb="FF000000"/>
      <name val="Arial"/>
      <family val="2"/>
    </font>
    <font>
      <b/>
      <i/>
      <sz val="11"/>
      <color theme="1"/>
      <name val="Arial"/>
      <family val="2"/>
    </font>
    <font>
      <b/>
      <sz val="11"/>
      <color rgb="FF000000"/>
      <name val="Calibri"/>
      <family val="2"/>
    </font>
    <font>
      <sz val="11"/>
      <color rgb="FF000000"/>
      <name val="Calibri"/>
      <family val="2"/>
    </font>
    <font>
      <sz val="12"/>
      <color theme="1"/>
      <name val="Times New Roman"/>
      <family val="1"/>
    </font>
    <font>
      <b/>
      <sz val="8"/>
      <color theme="1"/>
      <name val="Arial"/>
      <family val="2"/>
    </font>
    <font>
      <sz val="8"/>
      <color theme="1"/>
      <name val="Arial"/>
      <family val="2"/>
    </font>
    <font>
      <i/>
      <sz val="11"/>
      <color theme="1"/>
      <name val="Calibri"/>
      <family val="2"/>
      <scheme val="minor"/>
    </font>
    <font>
      <sz val="10"/>
      <name val="Arial"/>
      <family val="2"/>
    </font>
    <font>
      <u/>
      <sz val="10"/>
      <color theme="10"/>
      <name val="Arial"/>
      <family val="2"/>
    </font>
    <font>
      <sz val="12"/>
      <name val="Courier"/>
      <family val="3"/>
    </font>
    <font>
      <i/>
      <sz val="11"/>
      <color rgb="FFFF0000"/>
      <name val="Calibri"/>
      <family val="2"/>
      <scheme val="minor"/>
    </font>
    <font>
      <b/>
      <sz val="16"/>
      <color theme="1"/>
      <name val="Calibri"/>
      <family val="2"/>
      <scheme val="minor"/>
    </font>
    <font>
      <sz val="11"/>
      <color rgb="FFFF0000"/>
      <name val="Calibri"/>
      <family val="2"/>
      <scheme val="minor"/>
    </font>
    <font>
      <u/>
      <sz val="11"/>
      <color theme="1"/>
      <name val="Arial"/>
      <family val="2"/>
    </font>
    <font>
      <sz val="8"/>
      <color indexed="8"/>
      <name val="Arial"/>
      <family val="2"/>
      <charset val="1"/>
    </font>
    <font>
      <sz val="11"/>
      <color rgb="FF333333"/>
      <name val="Calibri"/>
      <family val="2"/>
      <scheme val="minor"/>
    </font>
    <font>
      <i/>
      <sz val="11"/>
      <name val="Arial"/>
      <family val="2"/>
    </font>
    <font>
      <b/>
      <sz val="8"/>
      <name val="Arial"/>
      <family val="2"/>
      <charset val="1"/>
    </font>
    <font>
      <sz val="9"/>
      <color theme="1"/>
      <name val="Calibri"/>
      <family val="2"/>
      <scheme val="minor"/>
    </font>
    <font>
      <sz val="11"/>
      <color indexed="8"/>
      <name val="Arial"/>
      <family val="2"/>
    </font>
    <font>
      <b/>
      <sz val="7"/>
      <color indexed="8"/>
      <name val="Times New Roman"/>
      <family val="1"/>
    </font>
    <font>
      <b/>
      <sz val="11"/>
      <color indexed="8"/>
      <name val="Arial"/>
      <family val="2"/>
    </font>
    <font>
      <b/>
      <sz val="11"/>
      <color indexed="8"/>
      <name val="Calibri"/>
      <family val="2"/>
    </font>
    <font>
      <b/>
      <i/>
      <sz val="11"/>
      <color indexed="8"/>
      <name val="Arial"/>
      <family val="2"/>
    </font>
    <font>
      <i/>
      <sz val="11"/>
      <color indexed="8"/>
      <name val="Arial"/>
      <family val="2"/>
    </font>
    <font>
      <b/>
      <sz val="11"/>
      <color rgb="FF222222"/>
      <name val="Arial"/>
      <family val="2"/>
    </font>
    <font>
      <sz val="11"/>
      <color rgb="FF222222"/>
      <name val="Arial"/>
      <family val="2"/>
    </font>
    <font>
      <sz val="10"/>
      <name val="Arial"/>
      <family val="2"/>
    </font>
    <font>
      <sz val="9"/>
      <color rgb="FF080000"/>
      <name val="Arial"/>
      <family val="2"/>
    </font>
    <font>
      <sz val="10"/>
      <color rgb="FF080000"/>
      <name val="Arial"/>
      <family val="2"/>
    </font>
    <font>
      <b/>
      <sz val="10"/>
      <color rgb="FF080000"/>
      <name val="Arial"/>
      <family val="2"/>
    </font>
    <font>
      <i/>
      <sz val="10"/>
      <color rgb="FF080000"/>
      <name val="Arial"/>
      <family val="2"/>
    </font>
  </fonts>
  <fills count="8">
    <fill>
      <patternFill patternType="none"/>
    </fill>
    <fill>
      <patternFill patternType="gray125"/>
    </fill>
    <fill>
      <patternFill patternType="solid">
        <fgColor indexed="55"/>
        <bgColor indexed="64"/>
      </patternFill>
    </fill>
    <fill>
      <patternFill patternType="solid">
        <fgColor indexed="22"/>
        <bgColor indexed="42"/>
      </patternFill>
    </fill>
    <fill>
      <patternFill patternType="solid">
        <fgColor indexed="31"/>
        <bgColor indexed="42"/>
      </patternFill>
    </fill>
    <fill>
      <patternFill patternType="solid">
        <fgColor indexed="22"/>
        <bgColor indexed="64"/>
      </patternFill>
    </fill>
    <fill>
      <patternFill patternType="solid">
        <fgColor indexed="31"/>
        <bgColor indexed="64"/>
      </patternFill>
    </fill>
    <fill>
      <patternFill patternType="solid">
        <fgColor rgb="FFFFFFFF"/>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8"/>
      </left>
      <right/>
      <top/>
      <bottom/>
      <diagonal/>
    </border>
    <border>
      <left style="medium">
        <color indexed="8"/>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8"/>
      </left>
      <right/>
      <top style="medium">
        <color indexed="8"/>
      </top>
      <bottom/>
      <diagonal/>
    </border>
    <border>
      <left style="medium">
        <color indexed="64"/>
      </left>
      <right/>
      <top style="medium">
        <color indexed="8"/>
      </top>
      <bottom style="medium">
        <color indexed="64"/>
      </bottom>
      <diagonal/>
    </border>
    <border>
      <left style="medium">
        <color indexed="64"/>
      </left>
      <right style="medium">
        <color indexed="64"/>
      </right>
      <top style="medium">
        <color indexed="8"/>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right style="thin">
        <color indexed="64"/>
      </right>
      <top/>
      <bottom style="thin">
        <color indexed="8"/>
      </bottom>
      <diagonal/>
    </border>
    <border>
      <left style="thin">
        <color indexed="64"/>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64"/>
      </right>
      <top/>
      <bottom style="hair">
        <color indexed="8"/>
      </bottom>
      <diagonal/>
    </border>
    <border>
      <left style="medium">
        <color indexed="64"/>
      </left>
      <right/>
      <top style="hair">
        <color indexed="8"/>
      </top>
      <bottom style="hair">
        <color indexed="8"/>
      </bottom>
      <diagonal/>
    </border>
    <border>
      <left/>
      <right style="thin">
        <color indexed="8"/>
      </right>
      <top style="hair">
        <color indexed="8"/>
      </top>
      <bottom style="hair">
        <color indexed="8"/>
      </bottom>
      <diagonal/>
    </border>
    <border>
      <left style="medium">
        <color indexed="64"/>
      </left>
      <right style="thin">
        <color indexed="8"/>
      </right>
      <top style="hair">
        <color indexed="8"/>
      </top>
      <bottom style="hair">
        <color indexed="8"/>
      </bottom>
      <diagonal/>
    </border>
    <border>
      <left style="medium">
        <color indexed="64"/>
      </left>
      <right style="thin">
        <color indexed="8"/>
      </right>
      <top style="hair">
        <color indexed="8"/>
      </top>
      <bottom/>
      <diagonal/>
    </border>
    <border>
      <left style="thin">
        <color indexed="8"/>
      </left>
      <right style="thin">
        <color indexed="8"/>
      </right>
      <top style="hair">
        <color indexed="8"/>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top style="medium">
        <color indexed="64"/>
      </top>
      <bottom style="double">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rgb="FF000000"/>
      </right>
      <top/>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top style="thin">
        <color indexed="64"/>
      </top>
      <bottom style="double">
        <color indexed="64"/>
      </bottom>
      <diagonal/>
    </border>
    <border>
      <left style="medium">
        <color indexed="64"/>
      </left>
      <right style="medium">
        <color indexed="64"/>
      </right>
      <top style="medium">
        <color indexed="8"/>
      </top>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medium">
        <color indexed="8"/>
      </right>
      <top/>
      <bottom/>
      <diagonal/>
    </border>
    <border>
      <left/>
      <right style="medium">
        <color indexed="8"/>
      </right>
      <top style="medium">
        <color indexed="64"/>
      </top>
      <bottom/>
      <diagonal/>
    </border>
    <border>
      <left/>
      <right/>
      <top style="medium">
        <color indexed="64"/>
      </top>
      <bottom style="medium">
        <color indexed="64"/>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indexed="64"/>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s>
  <cellStyleXfs count="472">
    <xf numFmtId="0" fontId="0" fillId="0" borderId="0"/>
    <xf numFmtId="41" fontId="1" fillId="0" borderId="0" applyFont="0" applyFill="0" applyBorder="0" applyAlignment="0" applyProtection="0"/>
    <xf numFmtId="0" fontId="12" fillId="0" borderId="0"/>
    <xf numFmtId="43" fontId="1" fillId="0" borderId="0" applyFont="0" applyFill="0" applyBorder="0" applyAlignment="0" applyProtection="0"/>
    <xf numFmtId="9" fontId="1" fillId="0" borderId="0" applyFont="0" applyFill="0" applyBorder="0" applyAlignment="0" applyProtection="0"/>
    <xf numFmtId="0" fontId="37" fillId="0" borderId="0"/>
    <xf numFmtId="0" fontId="37" fillId="0" borderId="0"/>
    <xf numFmtId="0" fontId="37" fillId="0" borderId="0"/>
    <xf numFmtId="0" fontId="37" fillId="0" borderId="0" applyFont="0" applyFill="0" applyBorder="0" applyAlignment="0" applyProtection="0"/>
    <xf numFmtId="0" fontId="37" fillId="0" borderId="0" applyFont="0" applyFill="0" applyBorder="0" applyAlignment="0" applyProtection="0"/>
    <xf numFmtId="0" fontId="38" fillId="0" borderId="0" applyNumberFormat="0" applyFill="0" applyBorder="0" applyAlignment="0" applyProtection="0">
      <alignment vertical="top"/>
      <protection locked="0"/>
    </xf>
    <xf numFmtId="172" fontId="37" fillId="0" borderId="0" applyFont="0" applyFill="0" applyBorder="0" applyAlignment="0" applyProtection="0"/>
    <xf numFmtId="41" fontId="1" fillId="0" borderId="0" applyFont="0" applyFill="0" applyBorder="0" applyAlignment="0" applyProtection="0"/>
    <xf numFmtId="173" fontId="37" fillId="0" borderId="0" applyFont="0" applyFill="0" applyBorder="0" applyAlignment="0" applyProtection="0"/>
    <xf numFmtId="174" fontId="37" fillId="0" borderId="0" applyFont="0" applyFill="0" applyBorder="0" applyAlignment="0" applyProtection="0"/>
    <xf numFmtId="175" fontId="37" fillId="0" borderId="0" applyFont="0" applyFill="0" applyBorder="0" applyAlignment="0" applyProtection="0"/>
    <xf numFmtId="171" fontId="37" fillId="0" borderId="0" applyFill="0" applyBorder="0" applyAlignment="0" applyProtection="0"/>
    <xf numFmtId="175" fontId="37" fillId="0" borderId="0" applyFont="0" applyFill="0" applyBorder="0" applyAlignment="0" applyProtection="0"/>
    <xf numFmtId="176" fontId="37" fillId="0" borderId="0" applyFill="0" applyBorder="0" applyAlignment="0" applyProtection="0"/>
    <xf numFmtId="177" fontId="37" fillId="0" borderId="0" applyFont="0" applyFill="0" applyBorder="0" applyAlignment="0" applyProtection="0"/>
    <xf numFmtId="171" fontId="37" fillId="0" borderId="0" applyFont="0" applyFill="0" applyBorder="0" applyAlignment="0" applyProtection="0"/>
    <xf numFmtId="178" fontId="37" fillId="0" borderId="0" applyFont="0" applyFill="0" applyBorder="0" applyAlignment="0" applyProtection="0"/>
    <xf numFmtId="0" fontId="1" fillId="0" borderId="0"/>
    <xf numFmtId="37" fontId="39" fillId="0" borderId="0"/>
    <xf numFmtId="0" fontId="1" fillId="0" borderId="0"/>
    <xf numFmtId="0" fontId="37" fillId="0" borderId="0"/>
    <xf numFmtId="37" fontId="39" fillId="0" borderId="0"/>
    <xf numFmtId="37" fontId="39" fillId="0" borderId="0"/>
    <xf numFmtId="37" fontId="39" fillId="0" borderId="0"/>
    <xf numFmtId="0" fontId="37" fillId="0" borderId="0"/>
    <xf numFmtId="0" fontId="37"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2" fontId="37"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9" fontId="57"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7"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7"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18">
    <xf numFmtId="0" fontId="0" fillId="0" borderId="0" xfId="0"/>
    <xf numFmtId="0" fontId="2" fillId="0" borderId="0" xfId="0" applyFont="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xf numFmtId="9" fontId="2" fillId="0" borderId="1" xfId="0" applyNumberFormat="1" applyFont="1" applyBorder="1"/>
    <xf numFmtId="0" fontId="3" fillId="0" borderId="1" xfId="0" applyFont="1" applyBorder="1"/>
    <xf numFmtId="9" fontId="3" fillId="0" borderId="1" xfId="0" applyNumberFormat="1" applyFont="1" applyBorder="1"/>
    <xf numFmtId="41" fontId="2" fillId="0" borderId="1" xfId="1" applyFont="1" applyBorder="1"/>
    <xf numFmtId="0" fontId="3" fillId="0" borderId="0" xfId="0" applyFont="1" applyBorder="1"/>
    <xf numFmtId="9" fontId="3" fillId="0" borderId="0" xfId="0" applyNumberFormat="1" applyFont="1" applyBorder="1"/>
    <xf numFmtId="41" fontId="3" fillId="0" borderId="1" xfId="0" applyNumberFormat="1" applyFont="1" applyBorder="1"/>
    <xf numFmtId="0" fontId="3" fillId="0" borderId="1" xfId="0" applyFont="1" applyBorder="1" applyAlignment="1">
      <alignment horizontal="center"/>
    </xf>
    <xf numFmtId="0" fontId="3" fillId="0" borderId="0" xfId="0" applyFont="1" applyAlignment="1">
      <alignment horizontal="center"/>
    </xf>
    <xf numFmtId="41" fontId="0" fillId="0" borderId="0" xfId="1" applyFont="1"/>
    <xf numFmtId="0" fontId="4" fillId="0" borderId="2" xfId="0" applyFont="1" applyBorder="1" applyAlignment="1">
      <alignment horizontal="center"/>
    </xf>
    <xf numFmtId="0" fontId="2" fillId="0" borderId="2" xfId="0" applyFont="1" applyBorder="1"/>
    <xf numFmtId="0" fontId="2" fillId="0" borderId="3" xfId="0" applyFont="1" applyBorder="1" applyAlignment="1">
      <alignment horizontal="center"/>
    </xf>
    <xf numFmtId="0" fontId="2" fillId="0" borderId="3" xfId="0" applyFont="1" applyBorder="1"/>
    <xf numFmtId="0" fontId="2" fillId="0" borderId="3" xfId="0" applyFont="1" applyBorder="1" applyAlignment="1">
      <alignment horizontal="left"/>
    </xf>
    <xf numFmtId="0" fontId="3" fillId="0" borderId="0" xfId="0" applyFont="1"/>
    <xf numFmtId="0" fontId="5" fillId="0" borderId="0" xfId="0" applyFont="1"/>
    <xf numFmtId="0" fontId="3" fillId="0" borderId="0" xfId="0" applyFont="1" applyAlignment="1">
      <alignment horizontal="center" vertical="center" wrapText="1"/>
    </xf>
    <xf numFmtId="3" fontId="0" fillId="0" borderId="0" xfId="0" applyNumberFormat="1"/>
    <xf numFmtId="0" fontId="7" fillId="0" borderId="0" xfId="0" applyFont="1"/>
    <xf numFmtId="0" fontId="8" fillId="0" borderId="0" xfId="0" applyFont="1"/>
    <xf numFmtId="41" fontId="0" fillId="0" borderId="0" xfId="1" applyFont="1" applyAlignment="1">
      <alignment horizont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1" xfId="0" applyBorder="1"/>
    <xf numFmtId="3" fontId="0" fillId="0" borderId="1" xfId="0" applyNumberFormat="1" applyBorder="1"/>
    <xf numFmtId="0" fontId="7" fillId="0" borderId="1" xfId="0" applyFont="1" applyBorder="1"/>
    <xf numFmtId="3" fontId="7" fillId="0" borderId="1" xfId="0" applyNumberFormat="1" applyFont="1" applyBorder="1"/>
    <xf numFmtId="0" fontId="3" fillId="0" borderId="0" xfId="0" applyFont="1" applyBorder="1" applyAlignment="1">
      <alignment horizontal="center" vertical="center"/>
    </xf>
    <xf numFmtId="0" fontId="0" fillId="0" borderId="0" xfId="0" applyAlignment="1">
      <alignment horizontal="center" vertical="center"/>
    </xf>
    <xf numFmtId="165" fontId="7" fillId="0" borderId="1" xfId="1" applyNumberFormat="1" applyFont="1" applyBorder="1" applyAlignment="1">
      <alignment horizontal="center" vertical="center"/>
    </xf>
    <xf numFmtId="0" fontId="7" fillId="0" borderId="1" xfId="0" applyFont="1" applyBorder="1" applyAlignment="1">
      <alignment horizontal="center"/>
    </xf>
    <xf numFmtId="165" fontId="0" fillId="0" borderId="1" xfId="1" applyNumberFormat="1" applyFont="1" applyBorder="1" applyAlignment="1">
      <alignment horizontal="center" vertical="center"/>
    </xf>
    <xf numFmtId="166" fontId="0" fillId="0" borderId="1" xfId="1" applyNumberFormat="1" applyFont="1" applyBorder="1" applyAlignment="1">
      <alignment horizontal="center" vertical="center"/>
    </xf>
    <xf numFmtId="166" fontId="0" fillId="0" borderId="0" xfId="1" applyNumberFormat="1" applyFont="1" applyAlignment="1">
      <alignment horizontal="center" vertical="center"/>
    </xf>
    <xf numFmtId="0" fontId="6" fillId="0" borderId="0" xfId="0" applyFont="1" applyAlignment="1">
      <alignment vertical="center"/>
    </xf>
    <xf numFmtId="0" fontId="11" fillId="0" borderId="0" xfId="0" applyFont="1" applyAlignment="1"/>
    <xf numFmtId="41" fontId="2" fillId="0" borderId="0" xfId="1" applyFont="1"/>
    <xf numFmtId="41" fontId="6" fillId="0" borderId="0" xfId="1" applyFont="1" applyAlignment="1">
      <alignment vertical="center"/>
    </xf>
    <xf numFmtId="0" fontId="17" fillId="0" borderId="0" xfId="0" applyFont="1"/>
    <xf numFmtId="0" fontId="0" fillId="0" borderId="18" xfId="0" applyBorder="1" applyAlignment="1">
      <alignment horizontal="center"/>
    </xf>
    <xf numFmtId="41" fontId="0" fillId="0" borderId="18" xfId="1" applyFont="1" applyBorder="1"/>
    <xf numFmtId="0" fontId="0" fillId="0" borderId="22" xfId="0" applyBorder="1" applyAlignment="1">
      <alignment horizontal="center"/>
    </xf>
    <xf numFmtId="41" fontId="0" fillId="0" borderId="22" xfId="1" applyFont="1" applyBorder="1"/>
    <xf numFmtId="0" fontId="7" fillId="0" borderId="21" xfId="0" applyFont="1" applyBorder="1"/>
    <xf numFmtId="0" fontId="0" fillId="0" borderId="23" xfId="0" applyBorder="1"/>
    <xf numFmtId="41" fontId="0" fillId="0" borderId="19" xfId="1" applyFont="1" applyBorder="1"/>
    <xf numFmtId="41" fontId="0" fillId="0" borderId="21" xfId="1" applyFont="1" applyBorder="1"/>
    <xf numFmtId="0" fontId="0" fillId="0" borderId="20" xfId="0" applyBorder="1" applyAlignment="1">
      <alignment horizontal="center"/>
    </xf>
    <xf numFmtId="0" fontId="0" fillId="0" borderId="6" xfId="0" applyBorder="1" applyAlignment="1">
      <alignment horizontal="center"/>
    </xf>
    <xf numFmtId="41" fontId="0" fillId="0" borderId="4" xfId="1" applyFont="1" applyBorder="1"/>
    <xf numFmtId="0" fontId="11" fillId="0" borderId="0" xfId="0" applyFont="1" applyAlignment="1">
      <alignment horizontal="center" vertical="center"/>
    </xf>
    <xf numFmtId="0" fontId="3" fillId="0" borderId="0" xfId="0" applyFont="1" applyAlignment="1">
      <alignment horizontal="left"/>
    </xf>
    <xf numFmtId="0" fontId="2" fillId="0" borderId="0" xfId="0" applyFont="1" applyAlignment="1">
      <alignment horizontal="left"/>
    </xf>
    <xf numFmtId="0" fontId="20" fillId="0" borderId="0" xfId="0" applyFont="1"/>
    <xf numFmtId="41" fontId="20" fillId="0" borderId="0" xfId="1" applyFont="1"/>
    <xf numFmtId="0" fontId="21" fillId="0" borderId="0" xfId="0" applyFont="1"/>
    <xf numFmtId="0" fontId="22" fillId="0" borderId="0" xfId="0" applyFont="1" applyAlignment="1">
      <alignment vertical="center"/>
    </xf>
    <xf numFmtId="41" fontId="22" fillId="0" borderId="0" xfId="1" applyFont="1" applyAlignment="1">
      <alignment vertical="center"/>
    </xf>
    <xf numFmtId="0" fontId="23" fillId="0" borderId="1" xfId="0" applyFont="1" applyBorder="1" applyAlignment="1">
      <alignment horizontal="center"/>
    </xf>
    <xf numFmtId="41" fontId="21" fillId="0" borderId="0" xfId="1" applyFont="1"/>
    <xf numFmtId="0" fontId="3" fillId="0" borderId="1" xfId="0" applyFont="1" applyBorder="1" applyAlignment="1">
      <alignment horizontal="center" vertical="center"/>
    </xf>
    <xf numFmtId="0" fontId="10" fillId="0" borderId="0" xfId="0" applyFont="1"/>
    <xf numFmtId="0" fontId="10" fillId="0" borderId="0" xfId="0" applyFont="1" applyAlignment="1">
      <alignment vertical="center"/>
    </xf>
    <xf numFmtId="3" fontId="9" fillId="0" borderId="50" xfId="0" applyNumberFormat="1" applyFont="1" applyBorder="1" applyAlignment="1">
      <alignment horizontal="right" vertical="center"/>
    </xf>
    <xf numFmtId="3" fontId="10" fillId="0" borderId="0" xfId="0" applyNumberFormat="1" applyFont="1"/>
    <xf numFmtId="0" fontId="10" fillId="0" borderId="0" xfId="0" applyFont="1" applyBorder="1"/>
    <xf numFmtId="3" fontId="10" fillId="0" borderId="0" xfId="0" applyNumberFormat="1" applyFont="1" applyBorder="1"/>
    <xf numFmtId="168" fontId="9" fillId="0" borderId="0" xfId="0" applyNumberFormat="1" applyFont="1" applyBorder="1" applyAlignment="1">
      <alignment horizontal="center" vertical="center"/>
    </xf>
    <xf numFmtId="3" fontId="10" fillId="0" borderId="0" xfId="0" applyNumberFormat="1" applyFont="1" applyBorder="1" applyAlignment="1">
      <alignment horizontal="right" vertical="center"/>
    </xf>
    <xf numFmtId="3" fontId="9" fillId="0" borderId="0" xfId="0" applyNumberFormat="1" applyFont="1" applyBorder="1" applyAlignment="1">
      <alignment horizontal="right" vertical="center"/>
    </xf>
    <xf numFmtId="0" fontId="10" fillId="0" borderId="18" xfId="0" applyFont="1" applyBorder="1"/>
    <xf numFmtId="3" fontId="9" fillId="0" borderId="51" xfId="0" applyNumberFormat="1" applyFont="1" applyBorder="1" applyAlignment="1">
      <alignment horizontal="right" vertical="center"/>
    </xf>
    <xf numFmtId="0" fontId="2" fillId="0" borderId="0" xfId="0" applyFont="1" applyAlignment="1">
      <alignment vertical="center"/>
    </xf>
    <xf numFmtId="0" fontId="2" fillId="0" borderId="1" xfId="0" applyFont="1" applyBorder="1" applyAlignment="1">
      <alignment vertical="center"/>
    </xf>
    <xf numFmtId="0" fontId="30" fillId="0" borderId="0" xfId="0" applyFont="1" applyAlignment="1">
      <alignment horizontal="right"/>
    </xf>
    <xf numFmtId="3" fontId="2" fillId="0" borderId="0" xfId="0" applyNumberFormat="1" applyFont="1" applyAlignment="1">
      <alignment horizontal="left"/>
    </xf>
    <xf numFmtId="3" fontId="2" fillId="0" borderId="1" xfId="0" applyNumberFormat="1" applyFont="1" applyBorder="1" applyAlignment="1">
      <alignment vertical="center"/>
    </xf>
    <xf numFmtId="3" fontId="2"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3" fontId="6" fillId="0" borderId="1" xfId="0" applyNumberFormat="1" applyFont="1" applyBorder="1" applyAlignment="1">
      <alignment vertical="center"/>
    </xf>
    <xf numFmtId="9" fontId="2" fillId="0" borderId="1" xfId="4" applyFont="1" applyBorder="1" applyAlignment="1">
      <alignment horizontal="center" vertical="center"/>
    </xf>
    <xf numFmtId="9" fontId="6" fillId="0" borderId="1" xfId="4" applyFont="1" applyBorder="1" applyAlignment="1">
      <alignment horizontal="center" vertical="center"/>
    </xf>
    <xf numFmtId="0" fontId="9" fillId="0" borderId="0" xfId="0" applyFont="1" applyBorder="1" applyAlignment="1">
      <alignment vertical="center"/>
    </xf>
    <xf numFmtId="0" fontId="10" fillId="0" borderId="0" xfId="0" applyFont="1" applyBorder="1" applyAlignment="1">
      <alignment vertical="center"/>
    </xf>
    <xf numFmtId="0" fontId="2" fillId="0" borderId="0" xfId="0" applyFont="1" applyAlignment="1">
      <alignment horizontal="center" vertical="center"/>
    </xf>
    <xf numFmtId="3" fontId="10" fillId="0" borderId="0" xfId="0" applyNumberFormat="1" applyFont="1" applyBorder="1" applyAlignment="1">
      <alignment vertical="center"/>
    </xf>
    <xf numFmtId="3" fontId="9" fillId="0" borderId="0" xfId="0" applyNumberFormat="1" applyFont="1" applyBorder="1" applyAlignment="1">
      <alignment vertical="center"/>
    </xf>
    <xf numFmtId="0" fontId="26" fillId="0" borderId="0" xfId="0" applyFont="1" applyBorder="1" applyAlignment="1">
      <alignment vertical="center"/>
    </xf>
    <xf numFmtId="3" fontId="9" fillId="0" borderId="50" xfId="0" applyNumberFormat="1" applyFont="1" applyBorder="1" applyAlignment="1">
      <alignment vertical="center"/>
    </xf>
    <xf numFmtId="0" fontId="2"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vertical="top"/>
    </xf>
    <xf numFmtId="0" fontId="3" fillId="0" borderId="1" xfId="0" applyFont="1" applyBorder="1" applyAlignment="1">
      <alignment vertical="center"/>
    </xf>
    <xf numFmtId="169" fontId="3" fillId="0" borderId="1" xfId="0" applyNumberFormat="1" applyFont="1" applyBorder="1" applyAlignment="1">
      <alignment vertical="center"/>
    </xf>
    <xf numFmtId="41" fontId="3" fillId="0" borderId="1" xfId="0" applyNumberFormat="1" applyFont="1" applyBorder="1" applyAlignment="1">
      <alignment vertical="center"/>
    </xf>
    <xf numFmtId="0" fontId="31" fillId="0" borderId="0" xfId="0" applyFont="1" applyBorder="1" applyAlignment="1">
      <alignment vertical="center"/>
    </xf>
    <xf numFmtId="3" fontId="31" fillId="0" borderId="0" xfId="0" applyNumberFormat="1" applyFont="1" applyBorder="1" applyAlignment="1">
      <alignment vertical="center"/>
    </xf>
    <xf numFmtId="0" fontId="8" fillId="0" borderId="0" xfId="0" applyFont="1" applyBorder="1"/>
    <xf numFmtId="0" fontId="31" fillId="0" borderId="1" xfId="0" applyFont="1" applyBorder="1" applyAlignment="1">
      <alignment horizontal="center" vertical="center"/>
    </xf>
    <xf numFmtId="0" fontId="32" fillId="0" borderId="1" xfId="0" applyFont="1" applyBorder="1" applyAlignment="1">
      <alignment vertical="center"/>
    </xf>
    <xf numFmtId="3" fontId="32" fillId="0" borderId="1" xfId="0" applyNumberFormat="1" applyFont="1" applyBorder="1" applyAlignment="1">
      <alignment vertical="center"/>
    </xf>
    <xf numFmtId="0" fontId="3" fillId="0" borderId="0" xfId="0" applyFont="1" applyAlignment="1">
      <alignment horizontal="center" vertical="center"/>
    </xf>
    <xf numFmtId="0" fontId="2" fillId="0" borderId="0" xfId="0" applyFont="1" applyAlignment="1">
      <alignment horizontal="center"/>
    </xf>
    <xf numFmtId="0" fontId="3" fillId="0" borderId="0" xfId="0" applyFont="1" applyBorder="1" applyAlignment="1">
      <alignment horizontal="center" vertical="center"/>
    </xf>
    <xf numFmtId="0" fontId="3" fillId="0" borderId="0" xfId="0" applyFont="1" applyAlignment="1">
      <alignment horizontal="right"/>
    </xf>
    <xf numFmtId="0" fontId="2" fillId="0" borderId="0" xfId="0" applyFont="1" applyAlignment="1">
      <alignment horizontal="center" vertical="center"/>
    </xf>
    <xf numFmtId="0" fontId="2" fillId="0" borderId="1" xfId="0" applyFont="1" applyBorder="1" applyAlignment="1">
      <alignment horizontal="center" vertical="center" wrapText="1"/>
    </xf>
    <xf numFmtId="169" fontId="2" fillId="0" borderId="0" xfId="0" applyNumberFormat="1" applyFont="1"/>
    <xf numFmtId="3" fontId="2" fillId="0" borderId="0" xfId="0" applyNumberFormat="1" applyFont="1"/>
    <xf numFmtId="3" fontId="6" fillId="0" borderId="0" xfId="0" applyNumberFormat="1" applyFont="1" applyBorder="1" applyAlignment="1">
      <alignment horizontal="center" vertical="center"/>
    </xf>
    <xf numFmtId="3" fontId="6" fillId="0" borderId="0" xfId="0" applyNumberFormat="1" applyFont="1" applyBorder="1" applyAlignment="1">
      <alignment vertical="center"/>
    </xf>
    <xf numFmtId="9" fontId="6" fillId="0" borderId="0" xfId="4" applyFont="1" applyBorder="1" applyAlignment="1">
      <alignment horizontal="center" vertical="center"/>
    </xf>
    <xf numFmtId="168" fontId="3" fillId="0" borderId="0" xfId="0" applyNumberFormat="1" applyFont="1" applyAlignment="1">
      <alignment horizontal="left"/>
    </xf>
    <xf numFmtId="3" fontId="2" fillId="0" borderId="0" xfId="0" applyNumberFormat="1" applyFont="1" applyAlignment="1">
      <alignment horizontal="center" vertical="center"/>
    </xf>
    <xf numFmtId="41" fontId="2" fillId="0" borderId="0" xfId="1" applyFont="1" applyAlignment="1">
      <alignment horizontal="center"/>
    </xf>
    <xf numFmtId="9" fontId="2" fillId="0" borderId="0" xfId="0" applyNumberFormat="1" applyFont="1" applyAlignment="1">
      <alignment horizontal="center" vertical="center"/>
    </xf>
    <xf numFmtId="9" fontId="2" fillId="0" borderId="1" xfId="0" applyNumberFormat="1" applyFont="1" applyBorder="1" applyAlignment="1">
      <alignment horizontal="center"/>
    </xf>
    <xf numFmtId="0" fontId="3" fillId="0" borderId="0" xfId="0" applyFont="1" applyAlignment="1">
      <alignment horizontal="left"/>
    </xf>
    <xf numFmtId="0" fontId="6" fillId="0" borderId="0" xfId="0" applyFont="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center" vertical="center"/>
    </xf>
    <xf numFmtId="0" fontId="18" fillId="0" borderId="0" xfId="0" applyFont="1" applyAlignment="1">
      <alignment horizontal="center" vertical="center"/>
    </xf>
    <xf numFmtId="169" fontId="3" fillId="0" borderId="1" xfId="1" applyNumberFormat="1" applyFont="1" applyBorder="1" applyAlignment="1">
      <alignment vertical="center"/>
    </xf>
    <xf numFmtId="169" fontId="2" fillId="0" borderId="0" xfId="1" applyNumberFormat="1" applyFont="1"/>
    <xf numFmtId="0" fontId="3" fillId="0" borderId="0" xfId="0" applyFont="1" applyBorder="1" applyAlignment="1">
      <alignment vertical="top" wrapText="1"/>
    </xf>
    <xf numFmtId="0" fontId="2" fillId="0" borderId="0" xfId="0" applyFont="1" applyBorder="1"/>
    <xf numFmtId="9" fontId="2" fillId="0" borderId="0" xfId="0" applyNumberFormat="1" applyFont="1" applyBorder="1"/>
    <xf numFmtId="0" fontId="2" fillId="0" borderId="0" xfId="0" applyFont="1" applyBorder="1" applyAlignment="1">
      <alignment horizontal="center" vertical="center" wrapText="1"/>
    </xf>
    <xf numFmtId="41" fontId="2" fillId="0" borderId="0" xfId="1" applyFont="1" applyBorder="1"/>
    <xf numFmtId="0" fontId="3" fillId="0" borderId="0" xfId="0" applyFont="1" applyBorder="1" applyAlignment="1">
      <alignment wrapText="1"/>
    </xf>
    <xf numFmtId="0" fontId="2" fillId="0" borderId="2" xfId="0" applyFont="1" applyBorder="1" applyAlignment="1">
      <alignment vertical="center"/>
    </xf>
    <xf numFmtId="0" fontId="2" fillId="0" borderId="3" xfId="0" applyFont="1" applyBorder="1" applyAlignment="1">
      <alignment vertical="center"/>
    </xf>
    <xf numFmtId="0" fontId="11" fillId="0" borderId="1" xfId="0" applyFont="1" applyBorder="1" applyAlignment="1">
      <alignment horizontal="center" vertical="center" wrapText="1"/>
    </xf>
    <xf numFmtId="3" fontId="0" fillId="0" borderId="1" xfId="0" applyNumberFormat="1" applyBorder="1" applyAlignment="1">
      <alignment horizontal="right" vertical="center"/>
    </xf>
    <xf numFmtId="41" fontId="2" fillId="0" borderId="3" xfId="1" applyFont="1" applyBorder="1"/>
    <xf numFmtId="41" fontId="2" fillId="0" borderId="2" xfId="1" applyFont="1" applyBorder="1"/>
    <xf numFmtId="41" fontId="3" fillId="0" borderId="1" xfId="1" applyFont="1" applyBorder="1"/>
    <xf numFmtId="0" fontId="2" fillId="0" borderId="24" xfId="0" applyFont="1" applyBorder="1"/>
    <xf numFmtId="0" fontId="2" fillId="0" borderId="25" xfId="0" applyFont="1" applyBorder="1"/>
    <xf numFmtId="164" fontId="3" fillId="0" borderId="3" xfId="1" applyNumberFormat="1" applyFont="1" applyBorder="1" applyAlignment="1">
      <alignment vertical="center"/>
    </xf>
    <xf numFmtId="0" fontId="2" fillId="0" borderId="24" xfId="0" applyFont="1" applyBorder="1" applyAlignment="1">
      <alignment vertical="center"/>
    </xf>
    <xf numFmtId="0" fontId="2" fillId="0" borderId="0" xfId="0" applyFont="1" applyBorder="1" applyAlignment="1">
      <alignment vertical="center"/>
    </xf>
    <xf numFmtId="164" fontId="2" fillId="0" borderId="3" xfId="1" applyNumberFormat="1" applyFont="1" applyBorder="1" applyAlignment="1">
      <alignment vertical="center"/>
    </xf>
    <xf numFmtId="0" fontId="2" fillId="0" borderId="25" xfId="0" applyFont="1" applyBorder="1" applyAlignment="1">
      <alignment vertical="center"/>
    </xf>
    <xf numFmtId="0" fontId="2" fillId="0" borderId="21" xfId="0" applyFont="1" applyBorder="1"/>
    <xf numFmtId="0" fontId="2" fillId="0" borderId="22" xfId="0" applyFont="1" applyBorder="1"/>
    <xf numFmtId="0" fontId="2" fillId="0" borderId="52" xfId="0" applyFont="1" applyBorder="1"/>
    <xf numFmtId="0" fontId="2" fillId="0" borderId="23" xfId="0" applyFont="1" applyBorder="1"/>
    <xf numFmtId="0" fontId="2" fillId="0" borderId="3" xfId="0" applyFont="1" applyBorder="1" applyAlignment="1">
      <alignment horizontal="center" vertical="center"/>
    </xf>
    <xf numFmtId="0" fontId="8" fillId="0" borderId="0" xfId="0" applyFont="1" applyAlignment="1">
      <alignment vertical="center"/>
    </xf>
    <xf numFmtId="0" fontId="33" fillId="0" borderId="0" xfId="0" applyFont="1" applyAlignment="1">
      <alignment vertical="center" wrapText="1"/>
    </xf>
    <xf numFmtId="14" fontId="34" fillId="0" borderId="54" xfId="0" applyNumberFormat="1" applyFont="1" applyBorder="1" applyAlignment="1">
      <alignment horizontal="right" vertical="center" wrapText="1"/>
    </xf>
    <xf numFmtId="0" fontId="34" fillId="0" borderId="10" xfId="0" applyFont="1" applyBorder="1" applyAlignment="1">
      <alignment vertical="center"/>
    </xf>
    <xf numFmtId="0" fontId="34" fillId="0" borderId="56" xfId="0" applyFont="1" applyBorder="1" applyAlignment="1">
      <alignment vertical="center"/>
    </xf>
    <xf numFmtId="0" fontId="34" fillId="0" borderId="54" xfId="0" applyFont="1" applyBorder="1" applyAlignment="1">
      <alignment vertical="center"/>
    </xf>
    <xf numFmtId="0" fontId="35" fillId="0" borderId="54" xfId="0" applyFont="1" applyBorder="1" applyAlignment="1">
      <alignment horizontal="right" vertical="center"/>
    </xf>
    <xf numFmtId="3" fontId="34" fillId="0" borderId="54" xfId="0" applyNumberFormat="1" applyFont="1" applyBorder="1" applyAlignment="1">
      <alignment horizontal="right" vertical="center"/>
    </xf>
    <xf numFmtId="0" fontId="34" fillId="0" borderId="54" xfId="0" applyFont="1" applyBorder="1" applyAlignment="1">
      <alignment horizontal="right" vertical="center"/>
    </xf>
    <xf numFmtId="0" fontId="35" fillId="0" borderId="54" xfId="0" applyFont="1" applyBorder="1" applyAlignment="1">
      <alignment vertical="center"/>
    </xf>
    <xf numFmtId="0" fontId="34" fillId="0" borderId="58" xfId="0" applyFont="1" applyBorder="1" applyAlignment="1">
      <alignment vertical="center"/>
    </xf>
    <xf numFmtId="0" fontId="33" fillId="0" borderId="0" xfId="0" applyFont="1" applyAlignment="1">
      <alignment vertical="center"/>
    </xf>
    <xf numFmtId="0" fontId="2" fillId="0" borderId="25" xfId="0" applyFont="1" applyBorder="1" applyAlignment="1">
      <alignment horizontal="right" vertical="center"/>
    </xf>
    <xf numFmtId="0" fontId="36" fillId="0" borderId="0" xfId="0" applyFont="1"/>
    <xf numFmtId="0" fontId="10" fillId="0" borderId="0" xfId="0" applyFont="1" applyBorder="1" applyAlignment="1">
      <alignment vertical="center"/>
    </xf>
    <xf numFmtId="0" fontId="10" fillId="0" borderId="0" xfId="0" applyFont="1" applyBorder="1" applyAlignment="1">
      <alignment horizontal="center" vertical="center"/>
    </xf>
    <xf numFmtId="41" fontId="37" fillId="0" borderId="0" xfId="5" applyNumberFormat="1" applyFont="1" applyBorder="1"/>
    <xf numFmtId="0" fontId="2" fillId="0" borderId="1" xfId="0" applyFont="1" applyBorder="1" applyAlignment="1">
      <alignment vertical="center"/>
    </xf>
    <xf numFmtId="169" fontId="2" fillId="0" borderId="1" xfId="0" applyNumberFormat="1" applyFont="1" applyBorder="1" applyAlignment="1">
      <alignment vertical="center"/>
    </xf>
    <xf numFmtId="3" fontId="2" fillId="0" borderId="1" xfId="0" applyNumberFormat="1" applyFont="1" applyBorder="1" applyAlignment="1">
      <alignment vertical="center"/>
    </xf>
    <xf numFmtId="3" fontId="2" fillId="0" borderId="0" xfId="0" applyNumberFormat="1" applyFont="1"/>
    <xf numFmtId="0" fontId="2" fillId="0" borderId="0" xfId="0" applyFont="1" applyFill="1"/>
    <xf numFmtId="0" fontId="2" fillId="0" borderId="1" xfId="0" applyFont="1" applyFill="1" applyBorder="1" applyAlignment="1">
      <alignment vertical="center"/>
    </xf>
    <xf numFmtId="169" fontId="2" fillId="0" borderId="1" xfId="0" applyNumberFormat="1" applyFont="1" applyFill="1" applyBorder="1" applyAlignment="1">
      <alignment vertical="center"/>
    </xf>
    <xf numFmtId="3" fontId="2" fillId="0" borderId="1" xfId="0" applyNumberFormat="1" applyFont="1" applyFill="1" applyBorder="1" applyAlignment="1">
      <alignment vertical="center"/>
    </xf>
    <xf numFmtId="0" fontId="3" fillId="0" borderId="1" xfId="0" applyFont="1" applyBorder="1" applyAlignment="1">
      <alignment horizontal="center"/>
    </xf>
    <xf numFmtId="3" fontId="3" fillId="0" borderId="1" xfId="0" applyNumberFormat="1" applyFont="1" applyBorder="1" applyAlignment="1">
      <alignment vertical="center"/>
    </xf>
    <xf numFmtId="0" fontId="40" fillId="0" borderId="0" xfId="0" applyFont="1"/>
    <xf numFmtId="3" fontId="9" fillId="0" borderId="60" xfId="0" applyNumberFormat="1" applyFont="1" applyBorder="1" applyAlignment="1">
      <alignment horizontal="right" vertical="center"/>
    </xf>
    <xf numFmtId="0" fontId="9" fillId="0" borderId="0" xfId="0" applyFont="1" applyBorder="1" applyAlignment="1">
      <alignment vertical="center"/>
    </xf>
    <xf numFmtId="0" fontId="10" fillId="0" borderId="0" xfId="0" applyFont="1" applyBorder="1" applyAlignment="1">
      <alignment vertical="center"/>
    </xf>
    <xf numFmtId="4" fontId="10" fillId="0" borderId="0" xfId="0" applyNumberFormat="1" applyFont="1"/>
    <xf numFmtId="0" fontId="7" fillId="0" borderId="0" xfId="0" applyFont="1"/>
    <xf numFmtId="0" fontId="0" fillId="0" borderId="0" xfId="0"/>
    <xf numFmtId="0" fontId="42" fillId="0" borderId="0" xfId="0" applyFont="1"/>
    <xf numFmtId="0" fontId="31" fillId="0" borderId="7" xfId="0" applyFont="1" applyFill="1" applyBorder="1" applyAlignment="1">
      <alignment horizontal="center" vertical="center"/>
    </xf>
    <xf numFmtId="3" fontId="7" fillId="0" borderId="9" xfId="0" applyNumberFormat="1" applyFont="1" applyBorder="1" applyAlignment="1">
      <alignment horizontal="right"/>
    </xf>
    <xf numFmtId="43" fontId="0" fillId="0" borderId="0" xfId="3" applyFont="1"/>
    <xf numFmtId="0" fontId="31" fillId="0" borderId="1" xfId="0" applyFont="1" applyBorder="1" applyAlignment="1">
      <alignment horizontal="center" vertical="center" wrapText="1"/>
    </xf>
    <xf numFmtId="3" fontId="7" fillId="0" borderId="9" xfId="0" applyNumberFormat="1" applyFont="1"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left"/>
    </xf>
    <xf numFmtId="0" fontId="11" fillId="0" borderId="0" xfId="0" applyFont="1" applyAlignment="1">
      <alignment horizontal="center" vertical="center"/>
    </xf>
    <xf numFmtId="0" fontId="18" fillId="0" borderId="0" xfId="0" applyFont="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43" fillId="0" borderId="0" xfId="0" applyFont="1"/>
    <xf numFmtId="0" fontId="2" fillId="0" borderId="0" xfId="0" applyFont="1" applyBorder="1" applyAlignment="1"/>
    <xf numFmtId="0" fontId="0" fillId="0" borderId="0" xfId="0" applyAlignment="1">
      <alignment vertical="center"/>
    </xf>
    <xf numFmtId="0" fontId="0" fillId="0" borderId="1" xfId="0" applyBorder="1" applyAlignment="1">
      <alignment vertical="center" wrapText="1"/>
    </xf>
    <xf numFmtId="0" fontId="2" fillId="0" borderId="0" xfId="0" applyFont="1" applyAlignment="1">
      <alignment horizontal="center" vertical="center"/>
    </xf>
    <xf numFmtId="0" fontId="0" fillId="0" borderId="0" xfId="0"/>
    <xf numFmtId="3" fontId="44" fillId="0" borderId="13" xfId="2" applyNumberFormat="1" applyFont="1" applyBorder="1" applyAlignment="1">
      <alignment vertical="center"/>
    </xf>
    <xf numFmtId="3" fontId="44" fillId="0" borderId="14" xfId="2" applyNumberFormat="1" applyFont="1" applyBorder="1" applyAlignment="1">
      <alignment vertical="center"/>
    </xf>
    <xf numFmtId="3" fontId="44" fillId="2" borderId="9" xfId="2" applyNumberFormat="1" applyFont="1" applyFill="1" applyBorder="1" applyAlignment="1">
      <alignment vertical="center"/>
    </xf>
    <xf numFmtId="0" fontId="0" fillId="0" borderId="0" xfId="0"/>
    <xf numFmtId="179" fontId="10" fillId="0" borderId="0" xfId="0" applyNumberFormat="1" applyFont="1"/>
    <xf numFmtId="180" fontId="10" fillId="0" borderId="0" xfId="0" applyNumberFormat="1" applyFont="1"/>
    <xf numFmtId="181" fontId="0" fillId="0" borderId="1" xfId="1" applyNumberFormat="1" applyFont="1" applyBorder="1" applyAlignment="1">
      <alignment horizontal="center" vertical="center"/>
    </xf>
    <xf numFmtId="0" fontId="6" fillId="0" borderId="0" xfId="0" applyFont="1" applyAlignment="1">
      <alignment horizontal="center"/>
    </xf>
    <xf numFmtId="0" fontId="6" fillId="0" borderId="0" xfId="0" applyFont="1" applyAlignment="1">
      <alignment horizontal="center" vertical="center"/>
    </xf>
    <xf numFmtId="0" fontId="25"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left"/>
    </xf>
    <xf numFmtId="3" fontId="44" fillId="0" borderId="14" xfId="2" applyNumberFormat="1" applyFont="1" applyBorder="1"/>
    <xf numFmtId="3" fontId="44" fillId="3" borderId="61" xfId="2" applyNumberFormat="1" applyFont="1" applyFill="1" applyBorder="1" applyAlignment="1">
      <alignment vertical="center"/>
    </xf>
    <xf numFmtId="3" fontId="44" fillId="4" borderId="17" xfId="2" applyNumberFormat="1" applyFont="1" applyFill="1" applyBorder="1" applyAlignment="1">
      <alignment vertical="center"/>
    </xf>
    <xf numFmtId="0" fontId="0" fillId="0" borderId="0" xfId="0" applyAlignment="1">
      <alignment horizontal="center"/>
    </xf>
    <xf numFmtId="3" fontId="21" fillId="0" borderId="0" xfId="0" applyNumberFormat="1" applyFont="1"/>
    <xf numFmtId="41" fontId="3" fillId="0" borderId="0" xfId="1" applyFont="1" applyAlignment="1">
      <alignment vertical="center"/>
    </xf>
    <xf numFmtId="4" fontId="45" fillId="0" borderId="1" xfId="0" applyNumberFormat="1" applyFont="1" applyBorder="1"/>
    <xf numFmtId="0" fontId="0" fillId="0" borderId="0" xfId="0"/>
    <xf numFmtId="0" fontId="7" fillId="0" borderId="0" xfId="0" applyFont="1"/>
    <xf numFmtId="41" fontId="0" fillId="0" borderId="0" xfId="83" applyFont="1"/>
    <xf numFmtId="0" fontId="15" fillId="5" borderId="2" xfId="6" applyFont="1" applyFill="1" applyBorder="1" applyAlignment="1">
      <alignment horizontal="center" vertical="center" wrapText="1"/>
    </xf>
    <xf numFmtId="167" fontId="13" fillId="6" borderId="34" xfId="85" applyNumberFormat="1" applyFont="1" applyFill="1" applyBorder="1" applyAlignment="1" applyProtection="1">
      <alignment horizontal="justify" vertical="center" wrapText="1"/>
    </xf>
    <xf numFmtId="167" fontId="13" fillId="6" borderId="35" xfId="85" applyNumberFormat="1" applyFont="1" applyFill="1" applyBorder="1" applyAlignment="1" applyProtection="1">
      <alignment horizontal="justify" vertical="center" wrapText="1"/>
    </xf>
    <xf numFmtId="167" fontId="15" fillId="6" borderId="46" xfId="85" applyNumberFormat="1" applyFont="1" applyFill="1" applyBorder="1" applyAlignment="1" applyProtection="1">
      <alignment horizontal="justify" vertical="center" wrapText="1"/>
    </xf>
    <xf numFmtId="3" fontId="13" fillId="0" borderId="39" xfId="85" applyNumberFormat="1" applyFont="1" applyFill="1" applyBorder="1" applyAlignment="1" applyProtection="1">
      <alignment horizontal="justify" vertical="center" wrapText="1"/>
    </xf>
    <xf numFmtId="3" fontId="19" fillId="0" borderId="38" xfId="85" applyNumberFormat="1" applyFont="1" applyFill="1" applyBorder="1" applyAlignment="1" applyProtection="1">
      <alignment horizontal="right" vertical="center" wrapText="1"/>
    </xf>
    <xf numFmtId="167" fontId="13" fillId="0" borderId="39" xfId="85" applyNumberFormat="1" applyFont="1" applyFill="1" applyBorder="1" applyAlignment="1" applyProtection="1">
      <alignment horizontal="justify" vertical="center" wrapText="1"/>
    </xf>
    <xf numFmtId="167" fontId="15" fillId="0" borderId="39" xfId="85" applyNumberFormat="1" applyFont="1" applyFill="1" applyBorder="1" applyAlignment="1" applyProtection="1">
      <alignment horizontal="justify" vertical="center" wrapText="1"/>
    </xf>
    <xf numFmtId="3" fontId="19" fillId="0" borderId="37" xfId="85" applyNumberFormat="1" applyFont="1" applyFill="1" applyBorder="1" applyAlignment="1" applyProtection="1">
      <alignment horizontal="right" vertical="center" wrapText="1"/>
    </xf>
    <xf numFmtId="3" fontId="13" fillId="0" borderId="37" xfId="85" applyNumberFormat="1" applyFont="1" applyFill="1" applyBorder="1" applyAlignment="1" applyProtection="1">
      <alignment horizontal="justify" vertical="center" wrapText="1"/>
    </xf>
    <xf numFmtId="3" fontId="13" fillId="0" borderId="38" xfId="85" applyNumberFormat="1" applyFont="1" applyFill="1" applyBorder="1" applyAlignment="1" applyProtection="1">
      <alignment horizontal="justify" vertical="center" wrapText="1"/>
    </xf>
    <xf numFmtId="3" fontId="13" fillId="0" borderId="44" xfId="85" applyNumberFormat="1" applyFont="1" applyFill="1" applyBorder="1" applyAlignment="1" applyProtection="1">
      <alignment horizontal="justify" vertical="center" wrapText="1"/>
    </xf>
    <xf numFmtId="175" fontId="0" fillId="0" borderId="0" xfId="15" applyFont="1" applyFill="1"/>
    <xf numFmtId="0" fontId="31" fillId="0" borderId="0" xfId="0" applyFont="1" applyFill="1" applyBorder="1" applyAlignment="1">
      <alignment horizontal="center" vertical="center"/>
    </xf>
    <xf numFmtId="3" fontId="7" fillId="0" borderId="0" xfId="0" applyNumberFormat="1" applyFont="1" applyBorder="1" applyAlignment="1">
      <alignment horizontal="right"/>
    </xf>
    <xf numFmtId="3" fontId="0" fillId="0" borderId="1" xfId="0" applyNumberFormat="1" applyFill="1" applyBorder="1"/>
    <xf numFmtId="41" fontId="0" fillId="0" borderId="0" xfId="0" applyNumberFormat="1"/>
    <xf numFmtId="41" fontId="0" fillId="0" borderId="0" xfId="1" applyFont="1" applyAlignment="1">
      <alignment horizontal="center" vertical="center" wrapText="1"/>
    </xf>
    <xf numFmtId="0" fontId="10" fillId="0" borderId="0" xfId="0" applyFont="1" applyFill="1" applyBorder="1"/>
    <xf numFmtId="0" fontId="10" fillId="0" borderId="0" xfId="0" applyFont="1" applyFill="1" applyBorder="1" applyAlignment="1">
      <alignment vertical="center"/>
    </xf>
    <xf numFmtId="168" fontId="9" fillId="0" borderId="0" xfId="0" applyNumberFormat="1" applyFont="1" applyFill="1" applyBorder="1" applyAlignment="1">
      <alignment horizontal="center" vertical="center"/>
    </xf>
    <xf numFmtId="0" fontId="10" fillId="0" borderId="0" xfId="0" applyFont="1" applyFill="1" applyBorder="1" applyAlignment="1">
      <alignment horizontal="right" vertical="center"/>
    </xf>
    <xf numFmtId="3" fontId="10" fillId="0" borderId="0" xfId="0" applyNumberFormat="1" applyFont="1" applyFill="1" applyBorder="1" applyAlignment="1">
      <alignment horizontal="right" vertical="center"/>
    </xf>
    <xf numFmtId="3" fontId="10" fillId="0" borderId="0" xfId="0" applyNumberFormat="1" applyFont="1" applyFill="1" applyBorder="1"/>
    <xf numFmtId="3" fontId="9" fillId="0" borderId="0" xfId="0" applyNumberFormat="1" applyFont="1" applyFill="1" applyBorder="1" applyAlignment="1">
      <alignment vertical="center"/>
    </xf>
    <xf numFmtId="3" fontId="9" fillId="0" borderId="0" xfId="0" applyNumberFormat="1" applyFont="1" applyFill="1" applyBorder="1" applyAlignment="1">
      <alignment horizontal="right" vertical="center"/>
    </xf>
    <xf numFmtId="0" fontId="10" fillId="0" borderId="0" xfId="0" applyFont="1" applyFill="1"/>
    <xf numFmtId="3" fontId="10" fillId="0" borderId="0" xfId="0" applyNumberFormat="1" applyFont="1" applyFill="1"/>
    <xf numFmtId="3" fontId="2" fillId="0" borderId="0" xfId="0" applyNumberFormat="1" applyFont="1" applyFill="1"/>
    <xf numFmtId="0" fontId="3" fillId="0" borderId="0" xfId="0" applyFont="1" applyFill="1"/>
    <xf numFmtId="3" fontId="7" fillId="0" borderId="0" xfId="0" applyNumberFormat="1" applyFont="1"/>
    <xf numFmtId="41" fontId="0" fillId="0" borderId="1" xfId="1" applyNumberFormat="1" applyFont="1" applyBorder="1" applyAlignment="1">
      <alignment horizontal="center" vertical="center"/>
    </xf>
    <xf numFmtId="166" fontId="7" fillId="0" borderId="1" xfId="0" applyNumberFormat="1" applyFont="1" applyBorder="1" applyAlignment="1">
      <alignment horizontal="center" vertical="center"/>
    </xf>
    <xf numFmtId="0" fontId="0" fillId="0" borderId="4" xfId="0" applyBorder="1"/>
    <xf numFmtId="166" fontId="0" fillId="0" borderId="23" xfId="0" applyNumberFormat="1" applyBorder="1" applyAlignment="1">
      <alignment vertical="center"/>
    </xf>
    <xf numFmtId="3" fontId="47" fillId="2" borderId="7" xfId="2" applyNumberFormat="1" applyFont="1" applyFill="1" applyBorder="1" applyAlignment="1">
      <alignment horizontal="center" vertical="center" wrapText="1"/>
    </xf>
    <xf numFmtId="3" fontId="47" fillId="2" borderId="9" xfId="2" applyNumberFormat="1" applyFont="1" applyFill="1" applyBorder="1" applyAlignment="1">
      <alignment horizontal="center" vertical="center" wrapText="1"/>
    </xf>
    <xf numFmtId="3" fontId="16" fillId="0" borderId="12" xfId="2" applyNumberFormat="1" applyFont="1" applyBorder="1" applyAlignment="1">
      <alignment vertical="center"/>
    </xf>
    <xf numFmtId="3" fontId="16" fillId="0" borderId="10" xfId="2" applyNumberFormat="1" applyFont="1" applyBorder="1" applyAlignment="1">
      <alignment vertical="center"/>
    </xf>
    <xf numFmtId="3" fontId="16" fillId="0" borderId="11" xfId="2" applyNumberFormat="1" applyFont="1" applyBorder="1" applyAlignment="1">
      <alignment vertical="center"/>
    </xf>
    <xf numFmtId="3" fontId="16" fillId="3" borderId="15" xfId="2" applyNumberFormat="1" applyFont="1" applyFill="1" applyBorder="1" applyAlignment="1">
      <alignment vertical="center"/>
    </xf>
    <xf numFmtId="3" fontId="16" fillId="2" borderId="8" xfId="2" applyNumberFormat="1" applyFont="1" applyFill="1" applyBorder="1" applyAlignment="1">
      <alignment vertical="center"/>
    </xf>
    <xf numFmtId="3" fontId="16" fillId="0" borderId="14" xfId="2" applyNumberFormat="1" applyFont="1" applyBorder="1" applyAlignment="1">
      <alignment vertical="center"/>
    </xf>
    <xf numFmtId="3" fontId="44" fillId="4" borderId="16" xfId="2" applyNumberFormat="1" applyFont="1" applyFill="1" applyBorder="1" applyAlignment="1">
      <alignment vertical="center"/>
    </xf>
    <xf numFmtId="17" fontId="32" fillId="0" borderId="1" xfId="0" applyNumberFormat="1" applyFont="1" applyFill="1" applyBorder="1" applyAlignment="1">
      <alignment horizontal="center" vertical="center"/>
    </xf>
    <xf numFmtId="0" fontId="0" fillId="0" borderId="0" xfId="0" applyFill="1"/>
    <xf numFmtId="3" fontId="32" fillId="0" borderId="1" xfId="0" applyNumberFormat="1" applyFont="1" applyFill="1" applyBorder="1" applyAlignment="1">
      <alignment vertical="center"/>
    </xf>
    <xf numFmtId="3" fontId="7" fillId="0" borderId="0" xfId="0" applyNumberFormat="1" applyFont="1" applyBorder="1"/>
    <xf numFmtId="0" fontId="7" fillId="0" borderId="0" xfId="0" applyFont="1" applyBorder="1" applyAlignment="1">
      <alignment horizontal="center"/>
    </xf>
    <xf numFmtId="0" fontId="3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66" fontId="2" fillId="0" borderId="1" xfId="1" applyNumberFormat="1" applyFont="1" applyBorder="1"/>
    <xf numFmtId="166" fontId="3" fillId="0" borderId="1" xfId="0" applyNumberFormat="1" applyFont="1" applyBorder="1" applyAlignment="1">
      <alignment vertical="center"/>
    </xf>
    <xf numFmtId="166" fontId="2" fillId="0" borderId="0" xfId="0" applyNumberFormat="1" applyFont="1"/>
    <xf numFmtId="41" fontId="48" fillId="0" borderId="0" xfId="0" applyNumberFormat="1" applyFont="1" applyAlignment="1">
      <alignment wrapText="1"/>
    </xf>
    <xf numFmtId="41" fontId="2" fillId="0" borderId="0" xfId="0" applyNumberFormat="1" applyFont="1" applyAlignment="1">
      <alignment wrapText="1"/>
    </xf>
    <xf numFmtId="0" fontId="3" fillId="0" borderId="0" xfId="0" applyFont="1" applyAlignment="1">
      <alignment horizontal="right"/>
    </xf>
    <xf numFmtId="41" fontId="2" fillId="0" borderId="0" xfId="0" applyNumberFormat="1" applyFont="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xf numFmtId="43" fontId="0" fillId="0" borderId="0" xfId="87" applyFont="1"/>
    <xf numFmtId="0" fontId="0" fillId="0" borderId="0" xfId="0" applyAlignment="1">
      <alignment horizontal="left"/>
    </xf>
    <xf numFmtId="0" fontId="3" fillId="0" borderId="0" xfId="0" applyFont="1" applyAlignment="1">
      <alignment horizontal="justify" vertical="center"/>
    </xf>
    <xf numFmtId="0" fontId="3" fillId="0" borderId="0" xfId="0" applyFont="1" applyAlignment="1">
      <alignment horizontal="left" vertical="center"/>
    </xf>
    <xf numFmtId="0" fontId="0" fillId="0" borderId="0" xfId="0" applyAlignment="1">
      <alignment horizontal="justify" vertical="justify" wrapText="1"/>
    </xf>
    <xf numFmtId="0" fontId="2" fillId="0" borderId="26" xfId="0" applyFont="1" applyBorder="1" applyAlignment="1">
      <alignment vertical="center"/>
    </xf>
    <xf numFmtId="0" fontId="29" fillId="0" borderId="70" xfId="0" applyFont="1" applyBorder="1" applyAlignment="1">
      <alignment horizontal="center" vertical="center"/>
    </xf>
    <xf numFmtId="9" fontId="29" fillId="0" borderId="71" xfId="0" applyNumberFormat="1" applyFont="1" applyBorder="1" applyAlignment="1">
      <alignment vertical="center"/>
    </xf>
    <xf numFmtId="0" fontId="2" fillId="0" borderId="10" xfId="0" applyFont="1" applyBorder="1" applyAlignment="1">
      <alignment vertical="center"/>
    </xf>
    <xf numFmtId="0" fontId="2" fillId="0" borderId="72" xfId="0" applyFont="1" applyBorder="1" applyAlignment="1">
      <alignment horizontal="center" vertical="center"/>
    </xf>
    <xf numFmtId="10" fontId="2" fillId="0" borderId="57" xfId="0" applyNumberFormat="1" applyFont="1" applyBorder="1" applyAlignment="1">
      <alignment vertical="center"/>
    </xf>
    <xf numFmtId="0" fontId="29" fillId="0" borderId="73" xfId="0" applyFont="1" applyBorder="1" applyAlignment="1">
      <alignment vertical="center"/>
    </xf>
    <xf numFmtId="0" fontId="2" fillId="0" borderId="74" xfId="0" applyFont="1" applyBorder="1" applyAlignment="1">
      <alignment horizontal="center" vertical="center"/>
    </xf>
    <xf numFmtId="10" fontId="2" fillId="0" borderId="74" xfId="0" applyNumberFormat="1" applyFont="1" applyBorder="1" applyAlignment="1">
      <alignment vertical="center"/>
    </xf>
    <xf numFmtId="0" fontId="2" fillId="0" borderId="0" xfId="0" applyFont="1" applyAlignment="1">
      <alignment horizontal="left" vertical="center"/>
    </xf>
    <xf numFmtId="0" fontId="55" fillId="0" borderId="0" xfId="0" applyFont="1" applyAlignment="1">
      <alignment horizontal="left" vertical="center"/>
    </xf>
    <xf numFmtId="0" fontId="56" fillId="0" borderId="0" xfId="0" applyFont="1" applyAlignment="1">
      <alignment horizontal="left" vertical="center"/>
    </xf>
    <xf numFmtId="3" fontId="7" fillId="0" borderId="0" xfId="0" applyNumberFormat="1" applyFont="1" applyBorder="1" applyAlignment="1">
      <alignment horizontal="center"/>
    </xf>
    <xf numFmtId="3" fontId="0" fillId="0" borderId="1" xfId="0" applyNumberFormat="1" applyBorder="1" applyAlignment="1"/>
    <xf numFmtId="169" fontId="2" fillId="0" borderId="6" xfId="0" applyNumberFormat="1" applyFont="1" applyBorder="1" applyAlignment="1">
      <alignment vertical="center"/>
    </xf>
    <xf numFmtId="0" fontId="0" fillId="0" borderId="0" xfId="0"/>
    <xf numFmtId="43" fontId="0" fillId="0" borderId="0" xfId="0" applyNumberFormat="1"/>
    <xf numFmtId="0" fontId="32" fillId="0" borderId="1" xfId="0" applyFont="1" applyFill="1" applyBorder="1" applyAlignment="1">
      <alignment vertical="center"/>
    </xf>
    <xf numFmtId="3" fontId="32" fillId="0" borderId="0" xfId="0" applyNumberFormat="1" applyFont="1" applyBorder="1" applyAlignment="1">
      <alignment vertical="center"/>
    </xf>
    <xf numFmtId="0" fontId="0" fillId="0" borderId="0" xfId="0"/>
    <xf numFmtId="0" fontId="0" fillId="0" borderId="0" xfId="0"/>
    <xf numFmtId="43" fontId="10" fillId="0" borderId="0" xfId="0" applyNumberFormat="1" applyFont="1" applyFill="1"/>
    <xf numFmtId="0" fontId="0" fillId="0" borderId="0" xfId="0"/>
    <xf numFmtId="3" fontId="44" fillId="0" borderId="11" xfId="2" applyNumberFormat="1" applyFont="1" applyBorder="1" applyAlignment="1">
      <alignment vertical="center"/>
    </xf>
    <xf numFmtId="184" fontId="21" fillId="0" borderId="0" xfId="0" applyNumberFormat="1" applyFont="1"/>
    <xf numFmtId="41" fontId="7" fillId="0" borderId="1" xfId="1" applyFont="1" applyBorder="1" applyAlignment="1">
      <alignment horizontal="center" vertical="center"/>
    </xf>
    <xf numFmtId="0" fontId="32" fillId="0" borderId="54" xfId="0" applyFont="1" applyBorder="1" applyAlignment="1">
      <alignment horizontal="right" vertical="center"/>
    </xf>
    <xf numFmtId="0" fontId="32" fillId="0" borderId="73" xfId="0" applyFont="1" applyBorder="1" applyAlignment="1">
      <alignment vertical="center"/>
    </xf>
    <xf numFmtId="3" fontId="20" fillId="0" borderId="1" xfId="0" applyNumberFormat="1" applyFont="1" applyBorder="1" applyAlignment="1">
      <alignment vertical="center"/>
    </xf>
    <xf numFmtId="3" fontId="31" fillId="0" borderId="54" xfId="0" applyNumberFormat="1" applyFont="1" applyBorder="1" applyAlignment="1">
      <alignment horizontal="center" vertical="center"/>
    </xf>
    <xf numFmtId="0" fontId="32" fillId="0" borderId="73" xfId="0" applyFont="1" applyBorder="1" applyAlignment="1">
      <alignment vertical="center" wrapText="1"/>
    </xf>
    <xf numFmtId="0" fontId="31" fillId="0" borderId="9" xfId="0" applyFont="1" applyBorder="1" applyAlignment="1">
      <alignment vertical="center"/>
    </xf>
    <xf numFmtId="0" fontId="28" fillId="0" borderId="56" xfId="0" applyFont="1" applyBorder="1" applyAlignment="1">
      <alignment vertical="center"/>
    </xf>
    <xf numFmtId="0" fontId="27" fillId="0" borderId="14" xfId="0" applyFont="1" applyBorder="1" applyAlignment="1">
      <alignment vertical="center"/>
    </xf>
    <xf numFmtId="0" fontId="27" fillId="0" borderId="13" xfId="0" applyFont="1" applyBorder="1" applyAlignment="1">
      <alignment vertical="center"/>
    </xf>
    <xf numFmtId="0" fontId="31" fillId="0" borderId="73" xfId="0" applyFont="1" applyBorder="1" applyAlignment="1">
      <alignment horizontal="center" vertical="center"/>
    </xf>
    <xf numFmtId="0" fontId="28" fillId="0" borderId="55" xfId="0" applyFont="1" applyBorder="1" applyAlignment="1">
      <alignment vertical="center"/>
    </xf>
    <xf numFmtId="14" fontId="31" fillId="0" borderId="53" xfId="0" applyNumberFormat="1" applyFont="1" applyBorder="1" applyAlignment="1">
      <alignment horizontal="center" vertical="center"/>
    </xf>
    <xf numFmtId="0" fontId="10" fillId="0" borderId="52" xfId="0" applyFont="1" applyBorder="1" applyAlignment="1">
      <alignment vertical="center"/>
    </xf>
    <xf numFmtId="0" fontId="31" fillId="0" borderId="54" xfId="0" applyFont="1" applyBorder="1" applyAlignment="1">
      <alignment horizontal="center" vertical="center"/>
    </xf>
    <xf numFmtId="0" fontId="28" fillId="0" borderId="56" xfId="0" applyFont="1" applyBorder="1" applyAlignment="1">
      <alignment horizontal="right" vertical="center"/>
    </xf>
    <xf numFmtId="0" fontId="27" fillId="0" borderId="9" xfId="0" applyFont="1" applyBorder="1" applyAlignment="1">
      <alignment vertical="center"/>
    </xf>
    <xf numFmtId="3" fontId="32" fillId="0" borderId="54" xfId="0" applyNumberFormat="1" applyFont="1" applyBorder="1" applyAlignment="1">
      <alignment horizontal="right" vertical="center"/>
    </xf>
    <xf numFmtId="0" fontId="28" fillId="0" borderId="54" xfId="0" applyFont="1" applyBorder="1" applyAlignment="1">
      <alignment horizontal="center" vertical="center"/>
    </xf>
    <xf numFmtId="0" fontId="28" fillId="0" borderId="14" xfId="0" applyFont="1" applyBorder="1" applyAlignment="1">
      <alignment vertical="center"/>
    </xf>
    <xf numFmtId="0" fontId="10" fillId="0" borderId="3" xfId="0" applyFont="1" applyBorder="1" applyAlignment="1">
      <alignment vertical="center"/>
    </xf>
    <xf numFmtId="10" fontId="28" fillId="0" borderId="56" xfId="0" applyNumberFormat="1" applyFont="1" applyBorder="1" applyAlignment="1">
      <alignment horizontal="right" vertical="center"/>
    </xf>
    <xf numFmtId="0" fontId="27" fillId="0" borderId="53" xfId="0" applyFont="1" applyBorder="1" applyAlignment="1">
      <alignment vertical="center"/>
    </xf>
    <xf numFmtId="0" fontId="0" fillId="0" borderId="0" xfId="0"/>
    <xf numFmtId="0" fontId="0" fillId="0" borderId="0" xfId="0" applyAlignment="1">
      <alignment horizontal="center" vertical="center"/>
    </xf>
    <xf numFmtId="0" fontId="17" fillId="0" borderId="0" xfId="0" applyFont="1"/>
    <xf numFmtId="0" fontId="20" fillId="0" borderId="0" xfId="0" applyFont="1"/>
    <xf numFmtId="0" fontId="21" fillId="0" borderId="0" xfId="0" applyFont="1"/>
    <xf numFmtId="0" fontId="22" fillId="0" borderId="0" xfId="0" applyFont="1" applyAlignment="1">
      <alignment vertical="center"/>
    </xf>
    <xf numFmtId="0" fontId="23" fillId="0" borderId="1" xfId="0" applyFont="1" applyBorder="1" applyAlignment="1">
      <alignment horizontal="center"/>
    </xf>
    <xf numFmtId="0" fontId="31" fillId="0" borderId="1" xfId="0" applyFont="1" applyBorder="1" applyAlignment="1">
      <alignment horizontal="center" vertical="center"/>
    </xf>
    <xf numFmtId="3" fontId="32" fillId="0" borderId="1" xfId="0" applyNumberFormat="1" applyFont="1" applyBorder="1" applyAlignment="1">
      <alignment vertical="center"/>
    </xf>
    <xf numFmtId="3" fontId="7" fillId="0" borderId="9" xfId="0" applyNumberFormat="1" applyFont="1" applyBorder="1"/>
    <xf numFmtId="0" fontId="25" fillId="0" borderId="0" xfId="0" applyFont="1" applyAlignment="1">
      <alignment horizontal="center" vertical="center"/>
    </xf>
    <xf numFmtId="3" fontId="21" fillId="0" borderId="0" xfId="0" applyNumberFormat="1" applyFont="1"/>
    <xf numFmtId="0" fontId="24" fillId="0" borderId="0" xfId="0" applyFont="1" applyAlignment="1">
      <alignment horizontal="center" vertical="center"/>
    </xf>
    <xf numFmtId="0" fontId="20" fillId="0" borderId="0" xfId="0" applyFont="1" applyAlignment="1">
      <alignment horizontal="center" vertical="center"/>
    </xf>
    <xf numFmtId="0" fontId="20" fillId="0" borderId="2" xfId="0" applyFont="1" applyBorder="1" applyAlignment="1">
      <alignment horizontal="center" vertical="center"/>
    </xf>
    <xf numFmtId="0" fontId="20" fillId="0" borderId="1" xfId="0" applyFont="1" applyFill="1" applyBorder="1" applyAlignment="1">
      <alignment vertical="center"/>
    </xf>
    <xf numFmtId="3" fontId="20" fillId="0" borderId="1" xfId="0" applyNumberFormat="1" applyFont="1" applyFill="1" applyBorder="1" applyAlignment="1">
      <alignment horizontal="right" vertical="center"/>
    </xf>
    <xf numFmtId="3" fontId="20" fillId="0" borderId="1" xfId="0" applyNumberFormat="1" applyFont="1" applyFill="1" applyBorder="1" applyAlignment="1">
      <alignment vertical="center"/>
    </xf>
    <xf numFmtId="0" fontId="20" fillId="0" borderId="0" xfId="0" applyFont="1" applyFill="1" applyAlignment="1">
      <alignment vertical="center"/>
    </xf>
    <xf numFmtId="0" fontId="20" fillId="0" borderId="0" xfId="0" applyFont="1" applyAlignment="1">
      <alignment vertical="center"/>
    </xf>
    <xf numFmtId="0" fontId="20" fillId="0" borderId="1" xfId="0" applyFont="1" applyBorder="1" applyAlignment="1">
      <alignment vertical="center"/>
    </xf>
    <xf numFmtId="0" fontId="23" fillId="0" borderId="1" xfId="0" applyFont="1" applyBorder="1" applyAlignment="1">
      <alignment vertical="center"/>
    </xf>
    <xf numFmtId="3" fontId="23" fillId="0" borderId="1" xfId="0" applyNumberFormat="1" applyFont="1" applyBorder="1" applyAlignment="1">
      <alignment vertical="center"/>
    </xf>
    <xf numFmtId="0" fontId="23" fillId="0" borderId="0" xfId="0" applyFont="1" applyAlignment="1">
      <alignment vertical="center"/>
    </xf>
    <xf numFmtId="3" fontId="23" fillId="0" borderId="0" xfId="0" applyNumberFormat="1" applyFont="1" applyAlignment="1">
      <alignment vertical="center"/>
    </xf>
    <xf numFmtId="0" fontId="46" fillId="0" borderId="0" xfId="0" applyFont="1"/>
    <xf numFmtId="3" fontId="20" fillId="0" borderId="0" xfId="0" applyNumberFormat="1" applyFont="1"/>
    <xf numFmtId="0" fontId="23" fillId="0" borderId="0" xfId="0" applyFont="1"/>
    <xf numFmtId="0" fontId="23" fillId="0" borderId="0" xfId="0" applyFont="1" applyAlignment="1">
      <alignment horizontal="left"/>
    </xf>
    <xf numFmtId="0" fontId="20" fillId="0" borderId="0" xfId="0" applyFont="1" applyAlignment="1">
      <alignment horizontal="left"/>
    </xf>
    <xf numFmtId="17" fontId="32" fillId="0" borderId="1" xfId="0" applyNumberFormat="1" applyFont="1" applyFill="1" applyBorder="1" applyAlignment="1">
      <alignment horizontal="center" vertical="center"/>
    </xf>
    <xf numFmtId="3" fontId="32" fillId="0" borderId="1" xfId="0" applyNumberFormat="1" applyFont="1" applyFill="1" applyBorder="1" applyAlignment="1">
      <alignment vertical="center"/>
    </xf>
    <xf numFmtId="3" fontId="7" fillId="0" borderId="0" xfId="0" applyNumberFormat="1" applyFont="1" applyBorder="1"/>
    <xf numFmtId="0" fontId="7" fillId="0" borderId="0" xfId="0" applyFont="1" applyBorder="1" applyAlignment="1">
      <alignment horizontal="center"/>
    </xf>
    <xf numFmtId="0" fontId="20" fillId="0" borderId="0" xfId="0" applyFont="1" applyFill="1"/>
    <xf numFmtId="0" fontId="20" fillId="0" borderId="2" xfId="0" applyFont="1" applyFill="1" applyBorder="1" applyAlignment="1">
      <alignment horizontal="center" vertical="center"/>
    </xf>
    <xf numFmtId="3" fontId="23" fillId="0" borderId="1" xfId="0" applyNumberFormat="1" applyFont="1" applyFill="1" applyBorder="1" applyAlignment="1">
      <alignment vertical="center"/>
    </xf>
    <xf numFmtId="3" fontId="20" fillId="0" borderId="0" xfId="0" applyNumberFormat="1" applyFont="1" applyFill="1"/>
    <xf numFmtId="0" fontId="22" fillId="0" borderId="0" xfId="0" applyFont="1" applyFill="1" applyAlignment="1">
      <alignment vertical="center"/>
    </xf>
    <xf numFmtId="0" fontId="25" fillId="0" borderId="0" xfId="0" applyFont="1" applyFill="1" applyAlignment="1">
      <alignment horizontal="center" vertical="center"/>
    </xf>
    <xf numFmtId="0" fontId="24" fillId="0" borderId="0" xfId="0" applyFont="1" applyFill="1" applyAlignment="1">
      <alignment horizontal="center" vertical="center"/>
    </xf>
    <xf numFmtId="0" fontId="0" fillId="0" borderId="0" xfId="0"/>
    <xf numFmtId="0" fontId="2" fillId="0" borderId="0" xfId="0" applyFont="1"/>
    <xf numFmtId="0" fontId="3" fillId="0" borderId="1" xfId="0" applyFont="1" applyBorder="1" applyAlignment="1">
      <alignment horizontal="center"/>
    </xf>
    <xf numFmtId="0" fontId="3" fillId="0" borderId="0" xfId="0" applyFont="1"/>
    <xf numFmtId="0" fontId="7" fillId="0" borderId="0" xfId="0" applyFont="1"/>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1" xfId="0" applyBorder="1"/>
    <xf numFmtId="3" fontId="0" fillId="0" borderId="1" xfId="0" applyNumberFormat="1" applyBorder="1"/>
    <xf numFmtId="3" fontId="7" fillId="0" borderId="1" xfId="0" applyNumberFormat="1" applyFont="1" applyBorder="1"/>
    <xf numFmtId="0" fontId="6" fillId="0" borderId="0" xfId="0" applyFont="1" applyAlignment="1">
      <alignment vertical="center"/>
    </xf>
    <xf numFmtId="0" fontId="17" fillId="0" borderId="0" xfId="0" applyFont="1"/>
    <xf numFmtId="0" fontId="3" fillId="0" borderId="1" xfId="0" applyFont="1" applyBorder="1" applyAlignment="1">
      <alignment horizontal="center" vertical="center"/>
    </xf>
    <xf numFmtId="3" fontId="2" fillId="0" borderId="0" xfId="0" applyNumberFormat="1" applyFont="1"/>
    <xf numFmtId="0" fontId="17" fillId="0" borderId="1" xfId="0" applyFont="1" applyBorder="1"/>
    <xf numFmtId="3" fontId="17" fillId="0" borderId="1" xfId="0" applyNumberFormat="1" applyFont="1" applyBorder="1"/>
    <xf numFmtId="0" fontId="7" fillId="0" borderId="1" xfId="0" applyFont="1" applyFill="1" applyBorder="1"/>
    <xf numFmtId="3" fontId="10" fillId="0" borderId="0" xfId="0" applyNumberFormat="1" applyFont="1" applyAlignment="1">
      <alignment vertical="center"/>
    </xf>
    <xf numFmtId="43" fontId="20" fillId="0" borderId="0" xfId="0" applyNumberFormat="1" applyFont="1" applyFill="1"/>
    <xf numFmtId="43" fontId="20" fillId="0" borderId="0" xfId="0" applyNumberFormat="1" applyFont="1"/>
    <xf numFmtId="170" fontId="10" fillId="0" borderId="0" xfId="4" applyNumberFormat="1" applyFont="1"/>
    <xf numFmtId="14" fontId="32" fillId="7" borderId="0" xfId="0" applyNumberFormat="1" applyFont="1" applyFill="1" applyAlignment="1">
      <alignment horizontal="right"/>
    </xf>
    <xf numFmtId="0" fontId="32" fillId="7" borderId="0" xfId="0" applyFont="1" applyFill="1"/>
    <xf numFmtId="4" fontId="20" fillId="0" borderId="1" xfId="0" applyNumberFormat="1" applyFont="1" applyFill="1" applyBorder="1" applyAlignment="1">
      <alignment horizontal="right" vertical="center"/>
    </xf>
    <xf numFmtId="185" fontId="10" fillId="0" borderId="0" xfId="0" applyNumberFormat="1" applyFont="1" applyFill="1"/>
    <xf numFmtId="4" fontId="20" fillId="0" borderId="1" xfId="0" applyNumberFormat="1" applyFont="1" applyBorder="1" applyAlignment="1">
      <alignment vertical="center"/>
    </xf>
    <xf numFmtId="4" fontId="23" fillId="0" borderId="1" xfId="0" applyNumberFormat="1" applyFont="1" applyBorder="1" applyAlignment="1">
      <alignment vertical="center"/>
    </xf>
    <xf numFmtId="4" fontId="10" fillId="0" borderId="0" xfId="0" applyNumberFormat="1" applyFont="1" applyFill="1" applyBorder="1" applyAlignment="1">
      <alignment horizontal="right" vertical="center"/>
    </xf>
    <xf numFmtId="4" fontId="10" fillId="0" borderId="0" xfId="0" applyNumberFormat="1" applyFont="1" applyFill="1"/>
    <xf numFmtId="4" fontId="10" fillId="0" borderId="0" xfId="0" applyNumberFormat="1" applyFont="1" applyFill="1" applyBorder="1"/>
    <xf numFmtId="0" fontId="0" fillId="0" borderId="0" xfId="0"/>
    <xf numFmtId="0" fontId="7" fillId="0" borderId="0" xfId="0" applyFont="1"/>
    <xf numFmtId="0" fontId="0" fillId="0" borderId="0" xfId="0"/>
    <xf numFmtId="0" fontId="32" fillId="0" borderId="4" xfId="0" applyFont="1" applyBorder="1" applyAlignment="1">
      <alignment vertical="center"/>
    </xf>
    <xf numFmtId="0" fontId="0" fillId="0" borderId="0" xfId="0"/>
    <xf numFmtId="43" fontId="0" fillId="0" borderId="0" xfId="314" applyFont="1"/>
    <xf numFmtId="43" fontId="0" fillId="0" borderId="1" xfId="314" applyFont="1" applyBorder="1"/>
    <xf numFmtId="4" fontId="20" fillId="0" borderId="0" xfId="0" applyNumberFormat="1" applyFont="1" applyFill="1"/>
    <xf numFmtId="0" fontId="0" fillId="0" borderId="0" xfId="0"/>
    <xf numFmtId="41" fontId="2" fillId="0" borderId="0" xfId="1" applyFont="1" applyAlignment="1">
      <alignment vertical="center"/>
    </xf>
    <xf numFmtId="3" fontId="28" fillId="0" borderId="56" xfId="0" applyNumberFormat="1" applyFont="1" applyBorder="1" applyAlignment="1">
      <alignment vertical="center"/>
    </xf>
    <xf numFmtId="3" fontId="28" fillId="0" borderId="55" xfId="0" applyNumberFormat="1" applyFont="1" applyBorder="1" applyAlignment="1">
      <alignment vertical="center"/>
    </xf>
    <xf numFmtId="3" fontId="27" fillId="0" borderId="53" xfId="0" applyNumberFormat="1" applyFont="1" applyBorder="1" applyAlignment="1">
      <alignment vertical="center"/>
    </xf>
    <xf numFmtId="10" fontId="2" fillId="0" borderId="0" xfId="4" applyNumberFormat="1" applyFont="1" applyBorder="1"/>
    <xf numFmtId="0" fontId="0" fillId="0" borderId="0" xfId="0" applyAlignment="1">
      <alignment horizontal="justify" vertical="justify" wrapText="1"/>
    </xf>
    <xf numFmtId="0" fontId="9" fillId="0" borderId="0" xfId="0" applyFont="1" applyBorder="1" applyAlignment="1">
      <alignment vertical="center"/>
    </xf>
    <xf numFmtId="0" fontId="3" fillId="0" borderId="0"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Fill="1" applyBorder="1" applyAlignment="1">
      <alignment vertical="center"/>
    </xf>
    <xf numFmtId="0" fontId="26" fillId="0" borderId="0" xfId="0" applyFont="1" applyBorder="1" applyAlignment="1">
      <alignment horizontal="left" vertical="center"/>
    </xf>
    <xf numFmtId="0" fontId="27" fillId="0" borderId="0" xfId="0" applyFont="1" applyBorder="1" applyAlignment="1">
      <alignment horizontal="center" vertical="center"/>
    </xf>
    <xf numFmtId="0" fontId="28" fillId="0" borderId="0" xfId="0" applyFont="1" applyBorder="1" applyAlignment="1">
      <alignment horizontal="center" vertical="center"/>
    </xf>
    <xf numFmtId="0" fontId="9" fillId="0" borderId="0" xfId="0" applyFont="1" applyFill="1" applyBorder="1" applyAlignment="1">
      <alignment horizontal="center" vertical="center"/>
    </xf>
    <xf numFmtId="0" fontId="13" fillId="0" borderId="40" xfId="6" applyFont="1" applyBorder="1" applyAlignment="1">
      <alignment horizontal="left" vertical="center" wrapText="1"/>
    </xf>
    <xf numFmtId="0" fontId="13" fillId="0" borderId="41" xfId="6" applyFont="1" applyBorder="1" applyAlignment="1">
      <alignment horizontal="left" vertical="center" wrapText="1"/>
    </xf>
    <xf numFmtId="0" fontId="13" fillId="0" borderId="42" xfId="6" applyFont="1" applyBorder="1" applyAlignment="1">
      <alignment horizontal="justify" vertical="center" wrapText="1"/>
    </xf>
    <xf numFmtId="0" fontId="13" fillId="0" borderId="38" xfId="6" applyFont="1" applyBorder="1" applyAlignment="1">
      <alignment horizontal="justify" vertical="center" wrapText="1"/>
    </xf>
    <xf numFmtId="0" fontId="15" fillId="0" borderId="36" xfId="6" applyFont="1" applyBorder="1" applyAlignment="1">
      <alignment horizontal="justify" vertical="center" wrapText="1"/>
    </xf>
    <xf numFmtId="0" fontId="15" fillId="0" borderId="37" xfId="6" applyFont="1" applyBorder="1" applyAlignment="1">
      <alignment horizontal="justify" vertical="center" wrapText="1"/>
    </xf>
    <xf numFmtId="0" fontId="15" fillId="5" borderId="26" xfId="6" applyFont="1" applyFill="1" applyBorder="1" applyAlignment="1">
      <alignment horizontal="center" vertical="center" wrapText="1"/>
    </xf>
    <xf numFmtId="0" fontId="15" fillId="5" borderId="27" xfId="6" applyFont="1" applyFill="1" applyBorder="1" applyAlignment="1">
      <alignment horizontal="center" vertical="center" wrapText="1"/>
    </xf>
    <xf numFmtId="0" fontId="15" fillId="5" borderId="30" xfId="6" applyFont="1" applyFill="1" applyBorder="1" applyAlignment="1">
      <alignment horizontal="center" vertical="center" wrapText="1"/>
    </xf>
    <xf numFmtId="0" fontId="15" fillId="5" borderId="31" xfId="6" applyFont="1" applyFill="1" applyBorder="1" applyAlignment="1">
      <alignment horizontal="center" vertical="center" wrapText="1"/>
    </xf>
    <xf numFmtId="0" fontId="15" fillId="0" borderId="43" xfId="6" applyFont="1" applyBorder="1" applyAlignment="1">
      <alignment horizontal="justify" vertical="center" wrapText="1"/>
    </xf>
    <xf numFmtId="0" fontId="15" fillId="0" borderId="44" xfId="6" applyFont="1" applyBorder="1" applyAlignment="1">
      <alignment horizontal="justify" vertical="center" wrapText="1"/>
    </xf>
    <xf numFmtId="0" fontId="15" fillId="6" borderId="45" xfId="6" applyFont="1" applyFill="1" applyBorder="1" applyAlignment="1">
      <alignment horizontal="justify" vertical="center" wrapText="1"/>
    </xf>
    <xf numFmtId="0" fontId="15" fillId="6" borderId="46" xfId="6" applyFont="1" applyFill="1" applyBorder="1" applyAlignment="1">
      <alignment horizontal="justify" vertical="center" wrapText="1"/>
    </xf>
    <xf numFmtId="0" fontId="25" fillId="0" borderId="0" xfId="0" applyFont="1" applyAlignment="1">
      <alignment horizontal="center" vertical="center"/>
    </xf>
    <xf numFmtId="0" fontId="22" fillId="0" borderId="0" xfId="0" applyFont="1" applyAlignment="1">
      <alignment horizontal="center" vertical="center"/>
    </xf>
    <xf numFmtId="0" fontId="24" fillId="0" borderId="0" xfId="0" applyFont="1" applyAlignment="1">
      <alignment horizontal="center" vertical="center"/>
    </xf>
    <xf numFmtId="0" fontId="15" fillId="5" borderId="29" xfId="6" applyFont="1" applyFill="1" applyBorder="1" applyAlignment="1">
      <alignment horizontal="center" vertical="center" wrapText="1"/>
    </xf>
    <xf numFmtId="0" fontId="15" fillId="5" borderId="32" xfId="6" applyFont="1" applyFill="1" applyBorder="1" applyAlignment="1">
      <alignment horizontal="center" vertical="center" wrapText="1"/>
    </xf>
    <xf numFmtId="0" fontId="15" fillId="6" borderId="33" xfId="6" applyFont="1" applyFill="1" applyBorder="1" applyAlignment="1">
      <alignment horizontal="justify" vertical="center" wrapText="1"/>
    </xf>
    <xf numFmtId="0" fontId="15" fillId="6" borderId="34" xfId="6" applyFont="1" applyFill="1" applyBorder="1" applyAlignment="1">
      <alignment horizontal="justify" vertical="center" wrapText="1"/>
    </xf>
    <xf numFmtId="0" fontId="15" fillId="5" borderId="28" xfId="6" applyFont="1" applyFill="1" applyBorder="1" applyAlignment="1">
      <alignment horizontal="center" vertical="center" wrapText="1"/>
    </xf>
    <xf numFmtId="0" fontId="15" fillId="5" borderId="47" xfId="6" applyFont="1" applyFill="1" applyBorder="1" applyAlignment="1">
      <alignment horizontal="center" vertical="center" wrapText="1"/>
    </xf>
    <xf numFmtId="0" fontId="15" fillId="5" borderId="49" xfId="6" applyFont="1" applyFill="1" applyBorder="1" applyAlignment="1">
      <alignment horizontal="center" vertical="center" wrapText="1"/>
    </xf>
    <xf numFmtId="0" fontId="15" fillId="5" borderId="48" xfId="6" applyFont="1" applyFill="1" applyBorder="1" applyAlignment="1">
      <alignment horizontal="center" vertical="center" wrapText="1"/>
    </xf>
    <xf numFmtId="0" fontId="16" fillId="0" borderId="26" xfId="2" applyFont="1" applyBorder="1" applyAlignment="1">
      <alignment vertical="center" wrapText="1"/>
    </xf>
    <xf numFmtId="0" fontId="16" fillId="0" borderId="50" xfId="2" applyFont="1" applyBorder="1" applyAlignment="1">
      <alignment vertical="center" wrapText="1"/>
    </xf>
    <xf numFmtId="0" fontId="16" fillId="0" borderId="55" xfId="2" applyFont="1" applyBorder="1" applyAlignment="1">
      <alignment vertical="center" wrapText="1"/>
    </xf>
    <xf numFmtId="0" fontId="16" fillId="0" borderId="64" xfId="2" applyFont="1" applyBorder="1" applyAlignment="1">
      <alignment vertical="center" wrapText="1"/>
    </xf>
    <xf numFmtId="0" fontId="16" fillId="0" borderId="65" xfId="2" applyFont="1" applyBorder="1" applyAlignment="1">
      <alignment vertical="center" wrapText="1"/>
    </xf>
    <xf numFmtId="0" fontId="16" fillId="0" borderId="66" xfId="2" applyFont="1" applyBorder="1" applyAlignment="1">
      <alignment vertical="center" wrapText="1"/>
    </xf>
    <xf numFmtId="0" fontId="14" fillId="4" borderId="16" xfId="2" applyFont="1" applyFill="1" applyBorder="1" applyAlignment="1">
      <alignment vertical="center" wrapText="1"/>
    </xf>
    <xf numFmtId="0" fontId="14" fillId="4" borderId="62" xfId="2" applyFont="1" applyFill="1" applyBorder="1" applyAlignment="1">
      <alignment vertical="center" wrapText="1"/>
    </xf>
    <xf numFmtId="0" fontId="14" fillId="4" borderId="63" xfId="2" applyFont="1" applyFill="1" applyBorder="1" applyAlignment="1">
      <alignment vertical="center" wrapText="1"/>
    </xf>
    <xf numFmtId="0" fontId="16" fillId="0" borderId="10" xfId="2" applyFont="1" applyFill="1" applyBorder="1" applyAlignment="1">
      <alignment horizontal="left" vertical="center"/>
    </xf>
    <xf numFmtId="0" fontId="16" fillId="0" borderId="0" xfId="2" applyFont="1" applyFill="1" applyBorder="1" applyAlignment="1">
      <alignment horizontal="left" vertical="center"/>
    </xf>
    <xf numFmtId="0" fontId="16" fillId="0" borderId="67" xfId="2" applyFont="1" applyFill="1" applyBorder="1" applyAlignment="1">
      <alignment horizontal="left" vertical="center"/>
    </xf>
    <xf numFmtId="0" fontId="16" fillId="0" borderId="64" xfId="2" applyFont="1" applyFill="1" applyBorder="1" applyAlignment="1">
      <alignment horizontal="left" vertical="center"/>
    </xf>
    <xf numFmtId="0" fontId="16" fillId="0" borderId="65" xfId="2" applyFont="1" applyFill="1" applyBorder="1" applyAlignment="1">
      <alignment horizontal="left" vertical="center"/>
    </xf>
    <xf numFmtId="0" fontId="16" fillId="0" borderId="66" xfId="2" applyFont="1" applyFill="1" applyBorder="1" applyAlignment="1">
      <alignment horizontal="left" vertical="center"/>
    </xf>
    <xf numFmtId="0" fontId="14" fillId="3" borderId="16" xfId="2" applyFont="1" applyFill="1" applyBorder="1" applyAlignment="1">
      <alignment vertical="center" wrapText="1"/>
    </xf>
    <xf numFmtId="0" fontId="14" fillId="3" borderId="62" xfId="2" applyFont="1" applyFill="1" applyBorder="1" applyAlignment="1">
      <alignment vertical="center" wrapText="1"/>
    </xf>
    <xf numFmtId="0" fontId="14" fillId="3" borderId="63" xfId="2" applyFont="1" applyFill="1" applyBorder="1" applyAlignment="1">
      <alignment vertical="center" wrapText="1"/>
    </xf>
    <xf numFmtId="0" fontId="16" fillId="0" borderId="64" xfId="2" applyFont="1" applyBorder="1" applyAlignment="1">
      <alignment vertical="center"/>
    </xf>
    <xf numFmtId="0" fontId="16" fillId="0" borderId="65" xfId="2" applyFont="1" applyBorder="1" applyAlignment="1">
      <alignment vertical="center"/>
    </xf>
    <xf numFmtId="0" fontId="16" fillId="0" borderId="66" xfId="2" applyFont="1" applyBorder="1" applyAlignment="1">
      <alignment vertical="center"/>
    </xf>
    <xf numFmtId="0" fontId="14" fillId="2" borderId="7" xfId="2" applyFont="1" applyFill="1" applyBorder="1" applyAlignment="1">
      <alignment horizontal="left" vertical="center" wrapText="1"/>
    </xf>
    <xf numFmtId="0" fontId="14" fillId="2" borderId="69" xfId="2" applyFont="1" applyFill="1" applyBorder="1" applyAlignment="1">
      <alignment horizontal="left" vertical="center" wrapText="1"/>
    </xf>
    <xf numFmtId="0" fontId="14" fillId="2" borderId="53" xfId="2" applyFont="1" applyFill="1" applyBorder="1" applyAlignment="1">
      <alignment horizontal="left" vertical="center" wrapText="1"/>
    </xf>
    <xf numFmtId="0" fontId="16" fillId="0" borderId="26" xfId="2" applyFont="1" applyBorder="1" applyAlignment="1">
      <alignment horizontal="left" vertical="center"/>
    </xf>
    <xf numFmtId="0" fontId="16" fillId="0" borderId="50" xfId="2" applyFont="1" applyBorder="1" applyAlignment="1">
      <alignment horizontal="left" vertical="center"/>
    </xf>
    <xf numFmtId="0" fontId="16" fillId="0" borderId="68" xfId="2" applyFont="1" applyBorder="1" applyAlignment="1">
      <alignment horizontal="left" vertical="center"/>
    </xf>
    <xf numFmtId="0" fontId="13" fillId="0" borderId="26" xfId="2" applyFont="1" applyBorder="1" applyAlignment="1">
      <alignment horizontal="left" vertical="center"/>
    </xf>
    <xf numFmtId="0" fontId="13" fillId="0" borderId="50" xfId="2" applyFont="1" applyBorder="1" applyAlignment="1">
      <alignment horizontal="left" vertical="center"/>
    </xf>
    <xf numFmtId="0" fontId="13" fillId="0" borderId="68" xfId="2" applyFont="1" applyBorder="1" applyAlignment="1">
      <alignment horizontal="left" vertical="center"/>
    </xf>
    <xf numFmtId="0" fontId="16" fillId="0" borderId="10" xfId="2" applyFont="1" applyBorder="1" applyAlignment="1">
      <alignment horizontal="left" vertical="center"/>
    </xf>
    <xf numFmtId="0" fontId="16" fillId="0" borderId="0" xfId="2" applyFont="1" applyBorder="1" applyAlignment="1">
      <alignment horizontal="left" vertical="center"/>
    </xf>
    <xf numFmtId="0" fontId="16" fillId="0" borderId="67" xfId="2" applyFont="1" applyBorder="1" applyAlignment="1">
      <alignment horizontal="left" vertical="center"/>
    </xf>
    <xf numFmtId="0" fontId="2" fillId="0" borderId="0" xfId="0" applyFont="1" applyBorder="1" applyAlignment="1">
      <alignment horizontal="center" vertical="center"/>
    </xf>
    <xf numFmtId="0" fontId="15" fillId="2" borderId="7" xfId="2" applyFont="1" applyFill="1" applyBorder="1" applyAlignment="1">
      <alignment vertical="center" wrapText="1"/>
    </xf>
    <xf numFmtId="0" fontId="15" fillId="2" borderId="69" xfId="2" applyFont="1" applyFill="1" applyBorder="1" applyAlignment="1">
      <alignment vertical="center" wrapText="1"/>
    </xf>
    <xf numFmtId="0" fontId="15" fillId="2" borderId="53" xfId="2" applyFont="1" applyFill="1" applyBorder="1" applyAlignment="1">
      <alignment vertical="center" wrapText="1"/>
    </xf>
    <xf numFmtId="0" fontId="13" fillId="0" borderId="10" xfId="2" applyFont="1" applyBorder="1" applyAlignment="1">
      <alignment horizontal="left" vertical="center"/>
    </xf>
    <xf numFmtId="0" fontId="13" fillId="0" borderId="0" xfId="2" applyFont="1" applyBorder="1" applyAlignment="1">
      <alignment horizontal="left" vertical="center"/>
    </xf>
    <xf numFmtId="0" fontId="13" fillId="0" borderId="56" xfId="2" applyFont="1" applyBorder="1" applyAlignment="1">
      <alignment horizontal="left" vertical="center"/>
    </xf>
    <xf numFmtId="0" fontId="13" fillId="0" borderId="10" xfId="2" applyFont="1" applyBorder="1" applyAlignment="1">
      <alignment horizontal="left" vertical="center" wrapText="1"/>
    </xf>
    <xf numFmtId="0" fontId="13" fillId="0" borderId="0" xfId="2" applyFont="1" applyBorder="1" applyAlignment="1">
      <alignment horizontal="left" vertical="center" wrapText="1"/>
    </xf>
    <xf numFmtId="0" fontId="13" fillId="0" borderId="67" xfId="2" applyFont="1" applyBorder="1" applyAlignment="1">
      <alignment horizontal="left" vertical="center" wrapText="1"/>
    </xf>
    <xf numFmtId="0" fontId="16" fillId="0" borderId="64" xfId="2" applyFont="1" applyBorder="1" applyAlignment="1">
      <alignment horizontal="left" vertical="center"/>
    </xf>
    <xf numFmtId="0" fontId="16" fillId="0" borderId="65" xfId="2" applyFont="1" applyBorder="1" applyAlignment="1">
      <alignment horizontal="left" vertical="center"/>
    </xf>
    <xf numFmtId="0" fontId="16" fillId="0" borderId="66" xfId="2" applyFont="1" applyBorder="1" applyAlignment="1">
      <alignment horizontal="left" vertical="center"/>
    </xf>
    <xf numFmtId="0" fontId="55" fillId="0" borderId="0" xfId="0" applyFont="1" applyAlignment="1">
      <alignment horizontal="left" vertical="center"/>
    </xf>
    <xf numFmtId="0" fontId="0" fillId="0" borderId="0" xfId="0" applyAlignment="1">
      <alignment horizontal="justify" vertical="justify" wrapText="1"/>
    </xf>
    <xf numFmtId="0" fontId="31" fillId="0" borderId="7" xfId="0" applyFont="1" applyBorder="1" applyAlignment="1">
      <alignment horizontal="center" vertical="center"/>
    </xf>
    <xf numFmtId="0" fontId="31" fillId="0" borderId="69" xfId="0" applyFont="1" applyBorder="1" applyAlignment="1">
      <alignment horizontal="center" vertical="center"/>
    </xf>
    <xf numFmtId="0" fontId="31" fillId="0" borderId="75" xfId="0" applyFont="1" applyBorder="1" applyAlignment="1">
      <alignment horizontal="center" vertical="center"/>
    </xf>
    <xf numFmtId="0" fontId="41" fillId="0" borderId="0" xfId="0" applyFont="1" applyAlignment="1">
      <alignment horizontal="center" vertical="center" wrapText="1"/>
    </xf>
    <xf numFmtId="0" fontId="41" fillId="0" borderId="0" xfId="0" applyFont="1" applyAlignment="1">
      <alignment horizontal="center" vertical="center"/>
    </xf>
    <xf numFmtId="0" fontId="3" fillId="0" borderId="0" xfId="0" applyFont="1" applyAlignment="1">
      <alignment horizontal="right"/>
    </xf>
    <xf numFmtId="0" fontId="6" fillId="0" borderId="0" xfId="0" applyFont="1" applyAlignment="1">
      <alignment horizontal="center"/>
    </xf>
    <xf numFmtId="0" fontId="3" fillId="0" borderId="1" xfId="0" applyFont="1" applyBorder="1" applyAlignment="1">
      <alignment horizontal="center" vertical="center"/>
    </xf>
    <xf numFmtId="0" fontId="6" fillId="0" borderId="0" xfId="0" applyFont="1" applyAlignment="1">
      <alignment horizontal="center" vertical="center"/>
    </xf>
    <xf numFmtId="0" fontId="11" fillId="0" borderId="0" xfId="0" applyFont="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18" xfId="0" applyBorder="1" applyAlignment="1">
      <alignment horizontal="center"/>
    </xf>
    <xf numFmtId="0" fontId="3" fillId="0" borderId="0" xfId="0" applyFont="1" applyAlignment="1">
      <alignment horizontal="center" vertical="center"/>
    </xf>
    <xf numFmtId="0" fontId="2" fillId="0" borderId="0" xfId="0" applyFont="1" applyAlignment="1">
      <alignment horizontal="center" vertical="center"/>
    </xf>
    <xf numFmtId="41" fontId="3" fillId="0" borderId="4" xfId="1" applyFont="1" applyBorder="1" applyAlignment="1">
      <alignment horizontal="center"/>
    </xf>
    <xf numFmtId="41" fontId="3" fillId="0" borderId="5" xfId="1" applyFont="1" applyBorder="1" applyAlignment="1">
      <alignment horizontal="center"/>
    </xf>
    <xf numFmtId="41" fontId="3" fillId="0" borderId="6" xfId="1" applyFont="1" applyBorder="1" applyAlignment="1">
      <alignment horizontal="center"/>
    </xf>
    <xf numFmtId="0" fontId="3" fillId="0" borderId="4"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xf>
    <xf numFmtId="14" fontId="7" fillId="0" borderId="1" xfId="0" applyNumberFormat="1" applyFont="1" applyBorder="1" applyAlignment="1">
      <alignment horizont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0" xfId="0" applyFont="1" applyAlignment="1">
      <alignment horizontal="center" vertical="center"/>
    </xf>
    <xf numFmtId="0" fontId="18"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34" fillId="0" borderId="13" xfId="0" applyFont="1" applyBorder="1" applyAlignment="1">
      <alignment horizontal="center" vertical="center" wrapText="1"/>
    </xf>
    <xf numFmtId="0" fontId="34" fillId="0" borderId="59"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53" xfId="0" applyFont="1" applyBorder="1" applyAlignment="1">
      <alignment horizontal="center" vertical="center" wrapText="1"/>
    </xf>
    <xf numFmtId="0" fontId="34" fillId="0" borderId="10" xfId="0" applyFont="1" applyBorder="1" applyAlignment="1">
      <alignment vertical="center"/>
    </xf>
    <xf numFmtId="0" fontId="34" fillId="0" borderId="57" xfId="0" applyFont="1" applyBorder="1" applyAlignment="1">
      <alignment vertical="center"/>
    </xf>
    <xf numFmtId="0" fontId="34" fillId="0" borderId="26" xfId="0" applyFont="1" applyBorder="1" applyAlignment="1">
      <alignment horizontal="center" vertical="center" wrapText="1"/>
    </xf>
    <xf numFmtId="0" fontId="34" fillId="0" borderId="55"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56"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wrapText="1"/>
    </xf>
    <xf numFmtId="41" fontId="7" fillId="0" borderId="1" xfId="1" applyFont="1" applyBorder="1" applyAlignment="1">
      <alignment horizontal="center"/>
    </xf>
    <xf numFmtId="0" fontId="7" fillId="0" borderId="19" xfId="0" applyFont="1" applyBorder="1" applyAlignment="1">
      <alignment horizontal="left" vertical="center"/>
    </xf>
    <xf numFmtId="0" fontId="7" fillId="0" borderId="24" xfId="0" applyFont="1" applyBorder="1" applyAlignment="1">
      <alignment horizontal="left" vertical="center"/>
    </xf>
    <xf numFmtId="0" fontId="7" fillId="0" borderId="21" xfId="0" applyFont="1" applyBorder="1" applyAlignment="1">
      <alignment horizontal="left" vertical="center"/>
    </xf>
    <xf numFmtId="166" fontId="0" fillId="0" borderId="20" xfId="0" applyNumberFormat="1" applyBorder="1" applyAlignment="1">
      <alignment horizontal="center" vertical="center"/>
    </xf>
    <xf numFmtId="166" fontId="0" fillId="0" borderId="25" xfId="0" applyNumberForma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0" fillId="0" borderId="0" xfId="0" applyAlignment="1">
      <alignment horizontal="left" wrapText="1"/>
    </xf>
    <xf numFmtId="0" fontId="2" fillId="0" borderId="1" xfId="0" applyFont="1" applyBorder="1" applyAlignment="1">
      <alignment horizontal="center"/>
    </xf>
    <xf numFmtId="0" fontId="0" fillId="0" borderId="1" xfId="0" applyBorder="1" applyAlignment="1">
      <alignment horizontal="center" vertical="center"/>
    </xf>
    <xf numFmtId="0" fontId="2" fillId="0" borderId="1" xfId="0" applyFont="1" applyBorder="1" applyAlignment="1">
      <alignment horizontal="left"/>
    </xf>
    <xf numFmtId="0" fontId="3" fillId="0" borderId="0" xfId="0" applyFont="1" applyAlignment="1">
      <alignment horizontal="left" vertical="center" wrapText="1"/>
    </xf>
    <xf numFmtId="0" fontId="3" fillId="0" borderId="0" xfId="0" applyFont="1" applyAlignment="1">
      <alignment horizontal="left"/>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1" xfId="0" applyFont="1" applyBorder="1" applyAlignment="1">
      <alignment horizontal="left" vertical="center"/>
    </xf>
    <xf numFmtId="0" fontId="2" fillId="0" borderId="23" xfId="0" applyFont="1" applyBorder="1" applyAlignment="1">
      <alignment horizontal="left" vertical="center"/>
    </xf>
    <xf numFmtId="170" fontId="2" fillId="0" borderId="21" xfId="0" applyNumberFormat="1" applyFont="1" applyBorder="1" applyAlignment="1">
      <alignment horizontal="center" vertical="center"/>
    </xf>
    <xf numFmtId="170" fontId="2" fillId="0" borderId="23" xfId="0" applyNumberFormat="1" applyFont="1" applyBorder="1" applyAlignment="1">
      <alignment horizontal="center" vertical="center"/>
    </xf>
    <xf numFmtId="170" fontId="2" fillId="0" borderId="24" xfId="0" applyNumberFormat="1" applyFont="1" applyBorder="1" applyAlignment="1">
      <alignment horizontal="center" vertical="center"/>
    </xf>
    <xf numFmtId="170" fontId="2" fillId="0" borderId="25" xfId="0" applyNumberFormat="1" applyFont="1" applyBorder="1" applyAlignment="1">
      <alignment horizontal="center"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24" xfId="0" applyFont="1" applyBorder="1" applyAlignment="1">
      <alignment horizontal="left" vertical="center"/>
    </xf>
    <xf numFmtId="0" fontId="2" fillId="0" borderId="25" xfId="0" applyFont="1" applyBorder="1" applyAlignment="1">
      <alignment horizontal="left" vertical="center"/>
    </xf>
    <xf numFmtId="170" fontId="2" fillId="0" borderId="19" xfId="0" applyNumberFormat="1" applyFont="1" applyBorder="1" applyAlignment="1">
      <alignment horizontal="center" vertical="center"/>
    </xf>
    <xf numFmtId="170" fontId="2" fillId="0" borderId="20" xfId="0" applyNumberFormat="1" applyFont="1" applyBorder="1" applyAlignment="1">
      <alignment horizontal="center" vertical="center"/>
    </xf>
    <xf numFmtId="0" fontId="27" fillId="0" borderId="13" xfId="0" applyFont="1" applyBorder="1" applyAlignment="1">
      <alignment horizontal="center" vertical="center" wrapText="1"/>
    </xf>
    <xf numFmtId="0" fontId="27" fillId="0" borderId="73" xfId="0" applyFont="1" applyBorder="1" applyAlignment="1">
      <alignment horizontal="center" vertical="center" wrapText="1"/>
    </xf>
    <xf numFmtId="0" fontId="27" fillId="0" borderId="7" xfId="0" applyFont="1" applyBorder="1" applyAlignment="1">
      <alignment horizontal="center" vertical="center"/>
    </xf>
    <xf numFmtId="0" fontId="27" fillId="0" borderId="53" xfId="0" applyFont="1" applyBorder="1" applyAlignment="1">
      <alignment horizontal="center" vertical="center"/>
    </xf>
    <xf numFmtId="14" fontId="27" fillId="0" borderId="53" xfId="0" applyNumberFormat="1" applyFont="1" applyBorder="1" applyAlignment="1">
      <alignment horizontal="center" vertical="center"/>
    </xf>
    <xf numFmtId="0" fontId="59" fillId="0" borderId="73" xfId="0" applyFont="1" applyBorder="1" applyAlignment="1">
      <alignment vertical="center"/>
    </xf>
    <xf numFmtId="3" fontId="28" fillId="0" borderId="54" xfId="0" applyNumberFormat="1" applyFont="1" applyBorder="1" applyAlignment="1">
      <alignment horizontal="right" vertical="center"/>
    </xf>
    <xf numFmtId="0" fontId="28" fillId="0" borderId="54" xfId="0" applyFont="1" applyBorder="1" applyAlignment="1">
      <alignment horizontal="right" vertical="center"/>
    </xf>
    <xf numFmtId="0" fontId="60" fillId="0" borderId="73" xfId="0" applyFont="1" applyBorder="1" applyAlignment="1">
      <alignment vertical="center"/>
    </xf>
    <xf numFmtId="3" fontId="60" fillId="0" borderId="54" xfId="0" applyNumberFormat="1" applyFont="1" applyBorder="1" applyAlignment="1">
      <alignment horizontal="right" vertical="center"/>
    </xf>
    <xf numFmtId="0" fontId="60" fillId="0" borderId="9" xfId="0" applyFont="1" applyBorder="1" applyAlignment="1">
      <alignment vertical="center"/>
    </xf>
    <xf numFmtId="3" fontId="59" fillId="0" borderId="54" xfId="0" applyNumberFormat="1" applyFont="1" applyBorder="1" applyAlignment="1">
      <alignment horizontal="right" vertical="center"/>
    </xf>
    <xf numFmtId="0" fontId="59" fillId="0" borderId="54" xfId="0" applyFont="1" applyBorder="1" applyAlignment="1">
      <alignment horizontal="right" vertical="center"/>
    </xf>
    <xf numFmtId="3" fontId="27" fillId="0" borderId="54" xfId="0" applyNumberFormat="1" applyFont="1" applyBorder="1" applyAlignment="1">
      <alignment horizontal="right" vertical="center"/>
    </xf>
    <xf numFmtId="0" fontId="61" fillId="0" borderId="73" xfId="0" applyFont="1" applyBorder="1" applyAlignment="1">
      <alignment vertical="center"/>
    </xf>
    <xf numFmtId="0" fontId="27" fillId="0" borderId="54" xfId="0" applyFont="1" applyBorder="1" applyAlignment="1">
      <alignment horizontal="right" vertical="center"/>
    </xf>
    <xf numFmtId="0" fontId="60" fillId="0" borderId="0" xfId="0" applyFont="1" applyBorder="1" applyAlignment="1">
      <alignment vertical="center"/>
    </xf>
    <xf numFmtId="3" fontId="60" fillId="0" borderId="0" xfId="0" applyNumberFormat="1" applyFont="1" applyBorder="1" applyAlignment="1">
      <alignment horizontal="right" vertical="center"/>
    </xf>
    <xf numFmtId="0" fontId="3" fillId="0" borderId="0" xfId="0" applyFont="1" applyFill="1" applyAlignment="1">
      <alignment horizontal="left" vertical="center"/>
    </xf>
    <xf numFmtId="0" fontId="0" fillId="0" borderId="0" xfId="0" applyFill="1" applyAlignment="1">
      <alignment horizontal="justify" vertical="justify" wrapText="1"/>
    </xf>
    <xf numFmtId="0" fontId="58" fillId="0" borderId="73" xfId="0" applyFont="1" applyBorder="1" applyAlignment="1">
      <alignment vertical="center"/>
    </xf>
  </cellXfs>
  <cellStyles count="472">
    <cellStyle name="," xfId="7"/>
    <cellStyle name="Euro" xfId="8"/>
    <cellStyle name="Euro 2" xfId="9"/>
    <cellStyle name="Excel Built-in Normal" xfId="2"/>
    <cellStyle name="Hipervínculo 2" xfId="10"/>
    <cellStyle name="Millares" xfId="3" builtinId="3"/>
    <cellStyle name="Millares [0]" xfId="1" builtinId="6"/>
    <cellStyle name="Millares [0] 10" xfId="83"/>
    <cellStyle name="Millares [0] 10 2" xfId="158"/>
    <cellStyle name="Millares [0] 10 2 2" xfId="291"/>
    <cellStyle name="Millares [0] 10 3" xfId="222"/>
    <cellStyle name="Millares [0] 11" xfId="91"/>
    <cellStyle name="Millares [0] 11 2" xfId="228"/>
    <cellStyle name="Millares [0] 12" xfId="100"/>
    <cellStyle name="Millares [0] 12 2" xfId="235"/>
    <cellStyle name="Millares [0] 13" xfId="165"/>
    <cellStyle name="Millares [0] 2" xfId="11"/>
    <cellStyle name="Millares [0] 2 2" xfId="12"/>
    <cellStyle name="Millares [0] 2 2 2" xfId="65"/>
    <cellStyle name="Millares [0] 2 2 2 2" xfId="140"/>
    <cellStyle name="Millares [0] 2 2 2 2 2" xfId="273"/>
    <cellStyle name="Millares [0] 2 2 2 3" xfId="204"/>
    <cellStyle name="Millares [0] 2 2 3" xfId="48"/>
    <cellStyle name="Millares [0] 2 2 3 2" xfId="123"/>
    <cellStyle name="Millares [0] 2 2 3 2 2" xfId="256"/>
    <cellStyle name="Millares [0] 2 2 3 3" xfId="187"/>
    <cellStyle name="Millares [0] 2 2 4" xfId="105"/>
    <cellStyle name="Millares [0] 2 2 4 2" xfId="238"/>
    <cellStyle name="Millares [0] 2 2 5" xfId="168"/>
    <cellStyle name="Millares [0] 2 3" xfId="319"/>
    <cellStyle name="Millares [0] 3" xfId="13"/>
    <cellStyle name="Millares [0] 3 2" xfId="317"/>
    <cellStyle name="Millares [0] 4" xfId="14"/>
    <cellStyle name="Millares [0] 4 2" xfId="369"/>
    <cellStyle name="Millares [0] 5" xfId="31"/>
    <cellStyle name="Millares [0] 5 2" xfId="66"/>
    <cellStyle name="Millares [0] 5 2 2" xfId="141"/>
    <cellStyle name="Millares [0] 5 2 2 2" xfId="274"/>
    <cellStyle name="Millares [0] 5 2 3" xfId="205"/>
    <cellStyle name="Millares [0] 5 3" xfId="50"/>
    <cellStyle name="Millares [0] 5 3 2" xfId="125"/>
    <cellStyle name="Millares [0] 5 3 2 2" xfId="258"/>
    <cellStyle name="Millares [0] 5 3 3" xfId="189"/>
    <cellStyle name="Millares [0] 5 4" xfId="106"/>
    <cellStyle name="Millares [0] 5 4 2" xfId="239"/>
    <cellStyle name="Millares [0] 5 5" xfId="170"/>
    <cellStyle name="Millares [0] 5 6" xfId="419"/>
    <cellStyle name="Millares [0] 6" xfId="32"/>
    <cellStyle name="Millares [0] 6 2" xfId="67"/>
    <cellStyle name="Millares [0] 6 2 2" xfId="142"/>
    <cellStyle name="Millares [0] 6 2 2 2" xfId="275"/>
    <cellStyle name="Millares [0] 6 2 3" xfId="206"/>
    <cellStyle name="Millares [0] 6 3" xfId="51"/>
    <cellStyle name="Millares [0] 6 3 2" xfId="126"/>
    <cellStyle name="Millares [0] 6 3 2 2" xfId="259"/>
    <cellStyle name="Millares [0] 6 3 3" xfId="190"/>
    <cellStyle name="Millares [0] 6 4" xfId="107"/>
    <cellStyle name="Millares [0] 6 4 2" xfId="240"/>
    <cellStyle name="Millares [0] 6 5" xfId="171"/>
    <cellStyle name="Millares [0] 7" xfId="63"/>
    <cellStyle name="Millares [0] 7 2" xfId="138"/>
    <cellStyle name="Millares [0] 7 2 2" xfId="271"/>
    <cellStyle name="Millares [0] 7 3" xfId="202"/>
    <cellStyle name="Millares [0] 8" xfId="44"/>
    <cellStyle name="Millares [0] 8 2" xfId="119"/>
    <cellStyle name="Millares [0] 8 2 2" xfId="252"/>
    <cellStyle name="Millares [0] 8 3" xfId="183"/>
    <cellStyle name="Millares [0] 9" xfId="46"/>
    <cellStyle name="Millares [0] 9 2" xfId="121"/>
    <cellStyle name="Millares [0] 9 2 2" xfId="254"/>
    <cellStyle name="Millares [0] 9 3" xfId="185"/>
    <cellStyle name="Millares 10" xfId="35"/>
    <cellStyle name="Millares 10 2" xfId="70"/>
    <cellStyle name="Millares 10 2 2" xfId="145"/>
    <cellStyle name="Millares 10 2 2 2" xfId="278"/>
    <cellStyle name="Millares 10 2 3" xfId="209"/>
    <cellStyle name="Millares 10 2 4" xfId="377"/>
    <cellStyle name="Millares 10 3" xfId="54"/>
    <cellStyle name="Millares 10 3 2" xfId="129"/>
    <cellStyle name="Millares 10 3 2 2" xfId="262"/>
    <cellStyle name="Millares 10 3 3" xfId="193"/>
    <cellStyle name="Millares 10 3 4" xfId="427"/>
    <cellStyle name="Millares 10 4" xfId="110"/>
    <cellStyle name="Millares 10 4 2" xfId="243"/>
    <cellStyle name="Millares 10 5" xfId="174"/>
    <cellStyle name="Millares 10 6" xfId="327"/>
    <cellStyle name="Millares 11" xfId="36"/>
    <cellStyle name="Millares 11 2" xfId="71"/>
    <cellStyle name="Millares 11 2 2" xfId="146"/>
    <cellStyle name="Millares 11 2 2 2" xfId="279"/>
    <cellStyle name="Millares 11 2 3" xfId="210"/>
    <cellStyle name="Millares 11 2 4" xfId="378"/>
    <cellStyle name="Millares 11 3" xfId="55"/>
    <cellStyle name="Millares 11 3 2" xfId="130"/>
    <cellStyle name="Millares 11 3 2 2" xfId="263"/>
    <cellStyle name="Millares 11 3 3" xfId="194"/>
    <cellStyle name="Millares 11 3 4" xfId="428"/>
    <cellStyle name="Millares 11 4" xfId="84"/>
    <cellStyle name="Millares 11 4 2" xfId="159"/>
    <cellStyle name="Millares 11 4 2 2" xfId="292"/>
    <cellStyle name="Millares 11 4 3" xfId="223"/>
    <cellStyle name="Millares 11 5" xfId="111"/>
    <cellStyle name="Millares 11 5 2" xfId="244"/>
    <cellStyle name="Millares 11 6" xfId="175"/>
    <cellStyle name="Millares 11 7" xfId="328"/>
    <cellStyle name="Millares 12" xfId="37"/>
    <cellStyle name="Millares 12 2" xfId="72"/>
    <cellStyle name="Millares 12 2 2" xfId="147"/>
    <cellStyle name="Millares 12 2 2 2" xfId="280"/>
    <cellStyle name="Millares 12 2 3" xfId="211"/>
    <cellStyle name="Millares 12 2 4" xfId="379"/>
    <cellStyle name="Millares 12 3" xfId="56"/>
    <cellStyle name="Millares 12 3 2" xfId="131"/>
    <cellStyle name="Millares 12 3 2 2" xfId="264"/>
    <cellStyle name="Millares 12 3 3" xfId="195"/>
    <cellStyle name="Millares 12 3 4" xfId="429"/>
    <cellStyle name="Millares 12 4" xfId="112"/>
    <cellStyle name="Millares 12 4 2" xfId="245"/>
    <cellStyle name="Millares 12 5" xfId="176"/>
    <cellStyle name="Millares 12 6" xfId="329"/>
    <cellStyle name="Millares 13" xfId="38"/>
    <cellStyle name="Millares 13 2" xfId="73"/>
    <cellStyle name="Millares 13 2 2" xfId="148"/>
    <cellStyle name="Millares 13 2 2 2" xfId="281"/>
    <cellStyle name="Millares 13 2 3" xfId="212"/>
    <cellStyle name="Millares 13 2 4" xfId="380"/>
    <cellStyle name="Millares 13 3" xfId="57"/>
    <cellStyle name="Millares 13 3 2" xfId="132"/>
    <cellStyle name="Millares 13 3 2 2" xfId="265"/>
    <cellStyle name="Millares 13 3 3" xfId="196"/>
    <cellStyle name="Millares 13 3 4" xfId="430"/>
    <cellStyle name="Millares 13 4" xfId="113"/>
    <cellStyle name="Millares 13 4 2" xfId="246"/>
    <cellStyle name="Millares 13 5" xfId="177"/>
    <cellStyle name="Millares 13 6" xfId="330"/>
    <cellStyle name="Millares 14" xfId="39"/>
    <cellStyle name="Millares 14 2" xfId="74"/>
    <cellStyle name="Millares 14 2 2" xfId="149"/>
    <cellStyle name="Millares 14 2 2 2" xfId="282"/>
    <cellStyle name="Millares 14 2 3" xfId="213"/>
    <cellStyle name="Millares 14 2 4" xfId="381"/>
    <cellStyle name="Millares 14 3" xfId="58"/>
    <cellStyle name="Millares 14 3 2" xfId="133"/>
    <cellStyle name="Millares 14 3 2 2" xfId="266"/>
    <cellStyle name="Millares 14 3 3" xfId="197"/>
    <cellStyle name="Millares 14 3 4" xfId="431"/>
    <cellStyle name="Millares 14 4" xfId="114"/>
    <cellStyle name="Millares 14 4 2" xfId="247"/>
    <cellStyle name="Millares 14 5" xfId="178"/>
    <cellStyle name="Millares 14 6" xfId="331"/>
    <cellStyle name="Millares 15" xfId="40"/>
    <cellStyle name="Millares 15 2" xfId="75"/>
    <cellStyle name="Millares 15 2 2" xfId="150"/>
    <cellStyle name="Millares 15 2 2 2" xfId="283"/>
    <cellStyle name="Millares 15 2 3" xfId="214"/>
    <cellStyle name="Millares 15 2 4" xfId="383"/>
    <cellStyle name="Millares 15 3" xfId="59"/>
    <cellStyle name="Millares 15 3 2" xfId="134"/>
    <cellStyle name="Millares 15 3 2 2" xfId="267"/>
    <cellStyle name="Millares 15 3 3" xfId="198"/>
    <cellStyle name="Millares 15 3 4" xfId="433"/>
    <cellStyle name="Millares 15 4" xfId="115"/>
    <cellStyle name="Millares 15 4 2" xfId="248"/>
    <cellStyle name="Millares 15 5" xfId="179"/>
    <cellStyle name="Millares 15 6" xfId="333"/>
    <cellStyle name="Millares 16" xfId="41"/>
    <cellStyle name="Millares 16 2" xfId="76"/>
    <cellStyle name="Millares 16 2 2" xfId="151"/>
    <cellStyle name="Millares 16 2 2 2" xfId="284"/>
    <cellStyle name="Millares 16 2 3" xfId="215"/>
    <cellStyle name="Millares 16 2 4" xfId="382"/>
    <cellStyle name="Millares 16 3" xfId="60"/>
    <cellStyle name="Millares 16 3 2" xfId="135"/>
    <cellStyle name="Millares 16 3 2 2" xfId="268"/>
    <cellStyle name="Millares 16 3 3" xfId="199"/>
    <cellStyle name="Millares 16 3 4" xfId="432"/>
    <cellStyle name="Millares 16 4" xfId="116"/>
    <cellStyle name="Millares 16 4 2" xfId="249"/>
    <cellStyle name="Millares 16 5" xfId="180"/>
    <cellStyle name="Millares 16 6" xfId="332"/>
    <cellStyle name="Millares 17" xfId="42"/>
    <cellStyle name="Millares 17 2" xfId="77"/>
    <cellStyle name="Millares 17 2 2" xfId="152"/>
    <cellStyle name="Millares 17 2 2 2" xfId="285"/>
    <cellStyle name="Millares 17 2 3" xfId="216"/>
    <cellStyle name="Millares 17 2 4" xfId="384"/>
    <cellStyle name="Millares 17 3" xfId="61"/>
    <cellStyle name="Millares 17 3 2" xfId="136"/>
    <cellStyle name="Millares 17 3 2 2" xfId="269"/>
    <cellStyle name="Millares 17 3 3" xfId="200"/>
    <cellStyle name="Millares 17 3 4" xfId="434"/>
    <cellStyle name="Millares 17 4" xfId="117"/>
    <cellStyle name="Millares 17 4 2" xfId="250"/>
    <cellStyle name="Millares 17 5" xfId="181"/>
    <cellStyle name="Millares 17 6" xfId="334"/>
    <cellStyle name="Millares 18" xfId="64"/>
    <cellStyle name="Millares 18 2" xfId="139"/>
    <cellStyle name="Millares 18 2 2" xfId="272"/>
    <cellStyle name="Millares 18 2 3" xfId="385"/>
    <cellStyle name="Millares 18 3" xfId="203"/>
    <cellStyle name="Millares 18 3 2" xfId="435"/>
    <cellStyle name="Millares 18 4" xfId="335"/>
    <cellStyle name="Millares 19" xfId="78"/>
    <cellStyle name="Millares 19 2" xfId="153"/>
    <cellStyle name="Millares 19 2 2" xfId="286"/>
    <cellStyle name="Millares 19 2 3" xfId="386"/>
    <cellStyle name="Millares 19 3" xfId="217"/>
    <cellStyle name="Millares 19 3 2" xfId="436"/>
    <cellStyle name="Millares 19 4" xfId="336"/>
    <cellStyle name="Millares 2" xfId="15"/>
    <cellStyle name="Millares 2 2" xfId="82"/>
    <cellStyle name="Millares 2 2 2" xfId="157"/>
    <cellStyle name="Millares 2 2 2 2" xfId="290"/>
    <cellStyle name="Millares 2 2 3" xfId="221"/>
    <cellStyle name="Millares 2 3" xfId="95"/>
    <cellStyle name="Millares 20" xfId="62"/>
    <cellStyle name="Millares 20 2" xfId="137"/>
    <cellStyle name="Millares 20 2 2" xfId="270"/>
    <cellStyle name="Millares 20 2 3" xfId="387"/>
    <cellStyle name="Millares 20 3" xfId="201"/>
    <cellStyle name="Millares 20 3 2" xfId="437"/>
    <cellStyle name="Millares 20 4" xfId="337"/>
    <cellStyle name="Millares 21" xfId="45"/>
    <cellStyle name="Millares 21 2" xfId="120"/>
    <cellStyle name="Millares 21 2 2" xfId="253"/>
    <cellStyle name="Millares 21 2 3" xfId="388"/>
    <cellStyle name="Millares 21 3" xfId="184"/>
    <cellStyle name="Millares 21 3 2" xfId="438"/>
    <cellStyle name="Millares 21 4" xfId="338"/>
    <cellStyle name="Millares 22" xfId="43"/>
    <cellStyle name="Millares 22 2" xfId="118"/>
    <cellStyle name="Millares 22 2 2" xfId="251"/>
    <cellStyle name="Millares 22 2 3" xfId="389"/>
    <cellStyle name="Millares 22 3" xfId="182"/>
    <cellStyle name="Millares 22 3 2" xfId="439"/>
    <cellStyle name="Millares 22 4" xfId="339"/>
    <cellStyle name="Millares 23" xfId="49"/>
    <cellStyle name="Millares 23 2" xfId="124"/>
    <cellStyle name="Millares 23 2 2" xfId="257"/>
    <cellStyle name="Millares 23 2 3" xfId="390"/>
    <cellStyle name="Millares 23 3" xfId="188"/>
    <cellStyle name="Millares 23 3 2" xfId="440"/>
    <cellStyle name="Millares 23 4" xfId="340"/>
    <cellStyle name="Millares 24" xfId="47"/>
    <cellStyle name="Millares 24 2" xfId="122"/>
    <cellStyle name="Millares 24 2 2" xfId="255"/>
    <cellStyle name="Millares 24 2 3" xfId="391"/>
    <cellStyle name="Millares 24 3" xfId="186"/>
    <cellStyle name="Millares 24 3 2" xfId="441"/>
    <cellStyle name="Millares 24 4" xfId="341"/>
    <cellStyle name="Millares 25" xfId="79"/>
    <cellStyle name="Millares 25 2" xfId="154"/>
    <cellStyle name="Millares 25 2 2" xfId="287"/>
    <cellStyle name="Millares 25 2 3" xfId="393"/>
    <cellStyle name="Millares 25 3" xfId="218"/>
    <cellStyle name="Millares 25 3 2" xfId="443"/>
    <cellStyle name="Millares 25 4" xfId="343"/>
    <cellStyle name="Millares 26" xfId="80"/>
    <cellStyle name="Millares 26 2" xfId="155"/>
    <cellStyle name="Millares 26 2 2" xfId="288"/>
    <cellStyle name="Millares 26 2 3" xfId="392"/>
    <cellStyle name="Millares 26 3" xfId="219"/>
    <cellStyle name="Millares 26 3 2" xfId="442"/>
    <cellStyle name="Millares 26 4" xfId="342"/>
    <cellStyle name="Millares 27" xfId="85"/>
    <cellStyle name="Millares 27 2" xfId="394"/>
    <cellStyle name="Millares 27 3" xfId="444"/>
    <cellStyle name="Millares 27 4" xfId="344"/>
    <cellStyle name="Millares 28" xfId="87"/>
    <cellStyle name="Millares 28 2" xfId="160"/>
    <cellStyle name="Millares 28 2 2" xfId="293"/>
    <cellStyle name="Millares 28 2 3" xfId="396"/>
    <cellStyle name="Millares 28 3" xfId="98"/>
    <cellStyle name="Millares 28 3 2" xfId="233"/>
    <cellStyle name="Millares 28 3 3" xfId="446"/>
    <cellStyle name="Millares 28 4" xfId="224"/>
    <cellStyle name="Millares 28 5" xfId="346"/>
    <cellStyle name="Millares 29" xfId="88"/>
    <cellStyle name="Millares 29 2" xfId="161"/>
    <cellStyle name="Millares 29 2 2" xfId="294"/>
    <cellStyle name="Millares 29 2 3" xfId="395"/>
    <cellStyle name="Millares 29 3" xfId="225"/>
    <cellStyle name="Millares 29 3 2" xfId="445"/>
    <cellStyle name="Millares 29 4" xfId="345"/>
    <cellStyle name="Millares 3" xfId="16"/>
    <cellStyle name="Millares 3 2" xfId="81"/>
    <cellStyle name="Millares 3 2 2" xfId="156"/>
    <cellStyle name="Millares 3 2 2 2" xfId="289"/>
    <cellStyle name="Millares 3 2 3" xfId="220"/>
    <cellStyle name="Millares 3 2 4" xfId="371"/>
    <cellStyle name="Millares 3 3" xfId="421"/>
    <cellStyle name="Millares 3 4" xfId="321"/>
    <cellStyle name="Millares 30" xfId="89"/>
    <cellStyle name="Millares 30 2" xfId="162"/>
    <cellStyle name="Millares 30 2 2" xfId="295"/>
    <cellStyle name="Millares 30 2 3" xfId="397"/>
    <cellStyle name="Millares 30 3" xfId="226"/>
    <cellStyle name="Millares 30 3 2" xfId="447"/>
    <cellStyle name="Millares 30 4" xfId="347"/>
    <cellStyle name="Millares 31" xfId="90"/>
    <cellStyle name="Millares 31 2" xfId="163"/>
    <cellStyle name="Millares 31 2 2" xfId="296"/>
    <cellStyle name="Millares 31 2 3" xfId="398"/>
    <cellStyle name="Millares 31 3" xfId="227"/>
    <cellStyle name="Millares 31 3 2" xfId="448"/>
    <cellStyle name="Millares 31 4" xfId="348"/>
    <cellStyle name="Millares 32" xfId="92"/>
    <cellStyle name="Millares 32 2" xfId="229"/>
    <cellStyle name="Millares 32 2 2" xfId="399"/>
    <cellStyle name="Millares 32 3" xfId="449"/>
    <cellStyle name="Millares 32 4" xfId="349"/>
    <cellStyle name="Millares 33" xfId="93"/>
    <cellStyle name="Millares 33 2" xfId="230"/>
    <cellStyle name="Millares 33 2 2" xfId="400"/>
    <cellStyle name="Millares 33 3" xfId="450"/>
    <cellStyle name="Millares 33 4" xfId="350"/>
    <cellStyle name="Millares 34" xfId="94"/>
    <cellStyle name="Millares 34 2" xfId="231"/>
    <cellStyle name="Millares 34 2 2" xfId="402"/>
    <cellStyle name="Millares 34 3" xfId="452"/>
    <cellStyle name="Millares 34 4" xfId="352"/>
    <cellStyle name="Millares 35" xfId="96"/>
    <cellStyle name="Millares 35 2" xfId="232"/>
    <cellStyle name="Millares 35 2 2" xfId="401"/>
    <cellStyle name="Millares 35 3" xfId="451"/>
    <cellStyle name="Millares 35 4" xfId="351"/>
    <cellStyle name="Millares 36" xfId="102"/>
    <cellStyle name="Millares 36 2" xfId="237"/>
    <cellStyle name="Millares 36 2 2" xfId="403"/>
    <cellStyle name="Millares 36 3" xfId="453"/>
    <cellStyle name="Millares 36 4" xfId="353"/>
    <cellStyle name="Millares 37" xfId="101"/>
    <cellStyle name="Millares 37 2" xfId="236"/>
    <cellStyle name="Millares 37 2 2" xfId="405"/>
    <cellStyle name="Millares 37 3" xfId="455"/>
    <cellStyle name="Millares 37 4" xfId="355"/>
    <cellStyle name="Millares 38" xfId="164"/>
    <cellStyle name="Millares 38 2" xfId="297"/>
    <cellStyle name="Millares 38 2 2" xfId="404"/>
    <cellStyle name="Millares 38 3" xfId="454"/>
    <cellStyle name="Millares 38 4" xfId="354"/>
    <cellStyle name="Millares 39" xfId="166"/>
    <cellStyle name="Millares 39 2" xfId="406"/>
    <cellStyle name="Millares 39 3" xfId="456"/>
    <cellStyle name="Millares 39 4" xfId="356"/>
    <cellStyle name="Millares 4" xfId="17"/>
    <cellStyle name="Millares 4 2" xfId="18"/>
    <cellStyle name="Millares 4 2 2" xfId="370"/>
    <cellStyle name="Millares 4 3" xfId="420"/>
    <cellStyle name="Millares 4 4" xfId="320"/>
    <cellStyle name="Millares 40" xfId="169"/>
    <cellStyle name="Millares 40 2" xfId="407"/>
    <cellStyle name="Millares 40 3" xfId="457"/>
    <cellStyle name="Millares 40 4" xfId="357"/>
    <cellStyle name="Millares 41" xfId="298"/>
    <cellStyle name="Millares 41 2" xfId="409"/>
    <cellStyle name="Millares 41 3" xfId="459"/>
    <cellStyle name="Millares 41 4" xfId="359"/>
    <cellStyle name="Millares 42" xfId="167"/>
    <cellStyle name="Millares 42 2" xfId="408"/>
    <cellStyle name="Millares 42 3" xfId="458"/>
    <cellStyle name="Millares 42 4" xfId="358"/>
    <cellStyle name="Millares 43" xfId="299"/>
    <cellStyle name="Millares 43 2" xfId="410"/>
    <cellStyle name="Millares 43 3" xfId="460"/>
    <cellStyle name="Millares 43 4" xfId="360"/>
    <cellStyle name="Millares 44" xfId="300"/>
    <cellStyle name="Millares 44 2" xfId="412"/>
    <cellStyle name="Millares 44 3" xfId="462"/>
    <cellStyle name="Millares 44 4" xfId="362"/>
    <cellStyle name="Millares 45" xfId="301"/>
    <cellStyle name="Millares 45 2" xfId="411"/>
    <cellStyle name="Millares 45 3" xfId="461"/>
    <cellStyle name="Millares 45 4" xfId="361"/>
    <cellStyle name="Millares 46" xfId="302"/>
    <cellStyle name="Millares 46 2" xfId="413"/>
    <cellStyle name="Millares 46 3" xfId="463"/>
    <cellStyle name="Millares 46 4" xfId="363"/>
    <cellStyle name="Millares 47" xfId="303"/>
    <cellStyle name="Millares 47 2" xfId="414"/>
    <cellStyle name="Millares 47 3" xfId="464"/>
    <cellStyle name="Millares 47 4" xfId="364"/>
    <cellStyle name="Millares 48" xfId="305"/>
    <cellStyle name="Millares 48 2" xfId="415"/>
    <cellStyle name="Millares 48 3" xfId="465"/>
    <cellStyle name="Millares 48 4" xfId="365"/>
    <cellStyle name="Millares 49" xfId="304"/>
    <cellStyle name="Millares 49 2" xfId="416"/>
    <cellStyle name="Millares 49 3" xfId="466"/>
    <cellStyle name="Millares 49 4" xfId="366"/>
    <cellStyle name="Millares 5" xfId="19"/>
    <cellStyle name="Millares 5 2" xfId="373"/>
    <cellStyle name="Millares 5 3" xfId="423"/>
    <cellStyle name="Millares 5 4" xfId="323"/>
    <cellStyle name="Millares 50" xfId="306"/>
    <cellStyle name="Millares 50 2" xfId="417"/>
    <cellStyle name="Millares 50 3" xfId="467"/>
    <cellStyle name="Millares 50 4" xfId="367"/>
    <cellStyle name="Millares 51" xfId="307"/>
    <cellStyle name="Millares 51 2" xfId="418"/>
    <cellStyle name="Millares 51 3" xfId="468"/>
    <cellStyle name="Millares 51 4" xfId="368"/>
    <cellStyle name="Millares 52" xfId="308"/>
    <cellStyle name="Millares 53" xfId="309"/>
    <cellStyle name="Millares 54" xfId="310"/>
    <cellStyle name="Millares 55" xfId="311"/>
    <cellStyle name="Millares 56" xfId="312"/>
    <cellStyle name="Millares 57" xfId="313"/>
    <cellStyle name="Millares 58" xfId="314"/>
    <cellStyle name="Millares 59" xfId="315"/>
    <cellStyle name="Millares 6" xfId="20"/>
    <cellStyle name="Millares 6 2" xfId="372"/>
    <cellStyle name="Millares 6 3" xfId="422"/>
    <cellStyle name="Millares 6 4" xfId="322"/>
    <cellStyle name="Millares 60" xfId="316"/>
    <cellStyle name="Millares 61" xfId="469"/>
    <cellStyle name="Millares 62" xfId="471"/>
    <cellStyle name="Millares 63" xfId="470"/>
    <cellStyle name="Millares 7" xfId="21"/>
    <cellStyle name="Millares 7 2" xfId="374"/>
    <cellStyle name="Millares 7 3" xfId="424"/>
    <cellStyle name="Millares 7 4" xfId="324"/>
    <cellStyle name="Millares 8" xfId="33"/>
    <cellStyle name="Millares 8 2" xfId="68"/>
    <cellStyle name="Millares 8 2 2" xfId="143"/>
    <cellStyle name="Millares 8 2 2 2" xfId="276"/>
    <cellStyle name="Millares 8 2 3" xfId="207"/>
    <cellStyle name="Millares 8 2 4" xfId="375"/>
    <cellStyle name="Millares 8 3" xfId="52"/>
    <cellStyle name="Millares 8 3 2" xfId="127"/>
    <cellStyle name="Millares 8 3 2 2" xfId="260"/>
    <cellStyle name="Millares 8 3 3" xfId="191"/>
    <cellStyle name="Millares 8 3 4" xfId="425"/>
    <cellStyle name="Millares 8 4" xfId="108"/>
    <cellStyle name="Millares 8 4 2" xfId="241"/>
    <cellStyle name="Millares 8 5" xfId="172"/>
    <cellStyle name="Millares 8 6" xfId="325"/>
    <cellStyle name="Millares 9" xfId="34"/>
    <cellStyle name="Millares 9 2" xfId="69"/>
    <cellStyle name="Millares 9 2 2" xfId="144"/>
    <cellStyle name="Millares 9 2 2 2" xfId="277"/>
    <cellStyle name="Millares 9 2 3" xfId="208"/>
    <cellStyle name="Millares 9 2 4" xfId="376"/>
    <cellStyle name="Millares 9 3" xfId="53"/>
    <cellStyle name="Millares 9 3 2" xfId="128"/>
    <cellStyle name="Millares 9 3 2 2" xfId="261"/>
    <cellStyle name="Millares 9 3 3" xfId="192"/>
    <cellStyle name="Millares 9 3 4" xfId="426"/>
    <cellStyle name="Millares 9 4" xfId="109"/>
    <cellStyle name="Millares 9 4 2" xfId="242"/>
    <cellStyle name="Millares 9 5" xfId="173"/>
    <cellStyle name="Millares 9 6" xfId="326"/>
    <cellStyle name="Moneda 2" xfId="97"/>
    <cellStyle name="Moneda 3" xfId="318"/>
    <cellStyle name="Normal" xfId="0" builtinId="0"/>
    <cellStyle name="Normal 13" xfId="6"/>
    <cellStyle name="Normal 17" xfId="22"/>
    <cellStyle name="Normal 2" xfId="5"/>
    <cellStyle name="Normal 2 2" xfId="23"/>
    <cellStyle name="Normal 2 3" xfId="86"/>
    <cellStyle name="Normal 2 4" xfId="104"/>
    <cellStyle name="Normal 3" xfId="24"/>
    <cellStyle name="Normal 3 2" xfId="25"/>
    <cellStyle name="Normal 3 2 2" xfId="26"/>
    <cellStyle name="Normal 4" xfId="27"/>
    <cellStyle name="Normal 5" xfId="28"/>
    <cellStyle name="Normal 7" xfId="29"/>
    <cellStyle name="Normal 8" xfId="30"/>
    <cellStyle name="Porcentaje" xfId="4" builtinId="5"/>
    <cellStyle name="Porcentaje 2" xfId="103"/>
    <cellStyle name="Porcentaje 3" xfId="99"/>
    <cellStyle name="Porcentaje 3 2" xfId="2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13</xdr:col>
      <xdr:colOff>314325</xdr:colOff>
      <xdr:row>11</xdr:row>
      <xdr:rowOff>38099</xdr:rowOff>
    </xdr:from>
    <xdr:to>
      <xdr:col>24</xdr:col>
      <xdr:colOff>152400</xdr:colOff>
      <xdr:row>28</xdr:row>
      <xdr:rowOff>104775</xdr:rowOff>
    </xdr:to>
    <xdr:pic>
      <xdr:nvPicPr>
        <xdr:cNvPr id="2" name="Imagen 1">
          <a:extLst>
            <a:ext uri="{FF2B5EF4-FFF2-40B4-BE49-F238E27FC236}">
              <a16:creationId xmlns="" xmlns:a16="http://schemas.microsoft.com/office/drawing/2014/main" id="{DE0B18BE-83DB-467B-9A66-FE6B1F77E3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39850" y="2800349"/>
          <a:ext cx="8220075" cy="4371976"/>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B1:K37"/>
  <sheetViews>
    <sheetView showGridLines="0" tabSelected="1" topLeftCell="A13" zoomScaleNormal="100" workbookViewId="0">
      <selection activeCell="H32" sqref="H32"/>
    </sheetView>
  </sheetViews>
  <sheetFormatPr baseColWidth="10" defaultRowHeight="12.75" x14ac:dyDescent="0.2"/>
  <cols>
    <col min="1" max="1" width="5" style="68" customWidth="1"/>
    <col min="2" max="2" width="12.140625" style="68" customWidth="1"/>
    <col min="3" max="3" width="36.28515625" style="68" customWidth="1"/>
    <col min="4" max="4" width="14.5703125" style="71" customWidth="1"/>
    <col min="5" max="5" width="13.7109375" style="71" bestFit="1" customWidth="1"/>
    <col min="6" max="7" width="11.42578125" style="68"/>
    <col min="8" max="8" width="49" style="68" customWidth="1"/>
    <col min="9" max="9" width="17.5703125" style="71" bestFit="1" customWidth="1"/>
    <col min="10" max="10" width="17" style="71" bestFit="1" customWidth="1"/>
    <col min="11" max="11" width="19.140625" style="68" customWidth="1"/>
    <col min="12" max="16384" width="11.42578125" style="68"/>
  </cols>
  <sheetData>
    <row r="1" spans="2:11" x14ac:dyDescent="0.2">
      <c r="B1" s="90"/>
      <c r="C1" s="90"/>
      <c r="D1" s="92"/>
      <c r="E1" s="92"/>
      <c r="F1" s="90"/>
      <c r="G1" s="90"/>
      <c r="H1" s="90"/>
      <c r="I1" s="92"/>
      <c r="J1" s="92"/>
    </row>
    <row r="2" spans="2:11" ht="15" x14ac:dyDescent="0.2">
      <c r="B2" s="433" t="s">
        <v>0</v>
      </c>
      <c r="C2" s="433"/>
      <c r="D2" s="433"/>
      <c r="E2" s="433"/>
      <c r="F2" s="433"/>
      <c r="G2" s="433"/>
      <c r="H2" s="433"/>
      <c r="I2" s="433"/>
      <c r="J2" s="433"/>
    </row>
    <row r="3" spans="2:11" ht="9" customHeight="1" x14ac:dyDescent="0.2">
      <c r="B3" s="89"/>
      <c r="C3" s="72"/>
      <c r="D3" s="73"/>
      <c r="E3" s="73"/>
      <c r="F3" s="72"/>
      <c r="G3" s="72"/>
      <c r="H3" s="72"/>
      <c r="I3" s="73"/>
      <c r="J3" s="93"/>
    </row>
    <row r="4" spans="2:11" ht="14.25" customHeight="1" x14ac:dyDescent="0.2">
      <c r="B4" s="434" t="s">
        <v>580</v>
      </c>
      <c r="C4" s="434"/>
      <c r="D4" s="434"/>
      <c r="E4" s="434"/>
      <c r="F4" s="434"/>
      <c r="G4" s="434"/>
      <c r="H4" s="434"/>
      <c r="I4" s="434"/>
      <c r="J4" s="434"/>
    </row>
    <row r="5" spans="2:11" x14ac:dyDescent="0.2">
      <c r="B5" s="434" t="s">
        <v>670</v>
      </c>
      <c r="C5" s="434"/>
      <c r="D5" s="434"/>
      <c r="E5" s="434"/>
      <c r="F5" s="434"/>
      <c r="G5" s="434"/>
      <c r="H5" s="434"/>
      <c r="I5" s="434"/>
      <c r="J5" s="434"/>
    </row>
    <row r="6" spans="2:11" x14ac:dyDescent="0.2">
      <c r="B6" s="434" t="s">
        <v>137</v>
      </c>
      <c r="C6" s="434"/>
      <c r="D6" s="434"/>
      <c r="E6" s="434"/>
      <c r="F6" s="434"/>
      <c r="G6" s="434"/>
      <c r="H6" s="434"/>
      <c r="I6" s="434"/>
      <c r="J6" s="434"/>
    </row>
    <row r="7" spans="2:11" x14ac:dyDescent="0.2">
      <c r="B7" s="90"/>
      <c r="C7" s="72"/>
      <c r="D7" s="73"/>
      <c r="E7" s="73"/>
      <c r="F7" s="72"/>
      <c r="G7" s="72"/>
      <c r="H7" s="72"/>
      <c r="I7" s="73"/>
      <c r="J7" s="92"/>
    </row>
    <row r="8" spans="2:11" x14ac:dyDescent="0.2">
      <c r="B8" s="89" t="s">
        <v>95</v>
      </c>
      <c r="C8" s="72"/>
      <c r="D8" s="74">
        <v>43646</v>
      </c>
      <c r="E8" s="74">
        <v>43281</v>
      </c>
      <c r="F8" s="72"/>
      <c r="G8" s="432" t="s">
        <v>138</v>
      </c>
      <c r="H8" s="432"/>
      <c r="I8" s="74">
        <f>+D8</f>
        <v>43646</v>
      </c>
      <c r="J8" s="74">
        <f>+E8</f>
        <v>43281</v>
      </c>
    </row>
    <row r="9" spans="2:11" x14ac:dyDescent="0.2">
      <c r="B9" s="89"/>
      <c r="C9" s="72"/>
      <c r="D9" s="73"/>
      <c r="E9" s="73"/>
      <c r="F9" s="72"/>
      <c r="G9" s="89" t="s">
        <v>139</v>
      </c>
      <c r="H9" s="72"/>
      <c r="I9" s="73"/>
      <c r="J9" s="93"/>
    </row>
    <row r="10" spans="2:11" x14ac:dyDescent="0.2">
      <c r="B10" s="432" t="s">
        <v>140</v>
      </c>
      <c r="C10" s="432"/>
      <c r="D10" s="73"/>
      <c r="E10" s="73"/>
      <c r="F10" s="72"/>
      <c r="G10" s="432" t="s">
        <v>141</v>
      </c>
      <c r="H10" s="432"/>
      <c r="I10" s="73"/>
      <c r="J10" s="93"/>
    </row>
    <row r="11" spans="2:11" x14ac:dyDescent="0.2">
      <c r="B11" s="90"/>
      <c r="C11" s="90" t="s">
        <v>142</v>
      </c>
      <c r="D11" s="75">
        <v>1365054574.0020015</v>
      </c>
      <c r="E11" s="75">
        <v>3106417903</v>
      </c>
      <c r="F11" s="72"/>
      <c r="G11" s="72"/>
      <c r="H11" s="90" t="s">
        <v>143</v>
      </c>
      <c r="I11" s="75">
        <v>6916436644</v>
      </c>
      <c r="J11" s="75">
        <v>8880324904</v>
      </c>
      <c r="K11" s="71"/>
    </row>
    <row r="12" spans="2:11" x14ac:dyDescent="0.2">
      <c r="B12" s="90"/>
      <c r="C12" s="90" t="s">
        <v>144</v>
      </c>
      <c r="D12" s="75">
        <v>9531117524</v>
      </c>
      <c r="E12" s="75">
        <v>4306447798</v>
      </c>
      <c r="F12" s="72"/>
      <c r="G12" s="72"/>
      <c r="H12" s="90" t="s">
        <v>145</v>
      </c>
      <c r="I12" s="75">
        <v>61272982</v>
      </c>
      <c r="J12" s="75">
        <v>76279563</v>
      </c>
    </row>
    <row r="13" spans="2:11" x14ac:dyDescent="0.2">
      <c r="B13" s="90"/>
      <c r="C13" s="90" t="s">
        <v>146</v>
      </c>
      <c r="D13" s="75">
        <v>10061597</v>
      </c>
      <c r="E13" s="75">
        <v>83538000</v>
      </c>
      <c r="F13" s="72"/>
      <c r="G13" s="72"/>
      <c r="H13" s="90" t="s">
        <v>147</v>
      </c>
      <c r="I13" s="75">
        <v>919853986</v>
      </c>
      <c r="J13" s="75">
        <v>602552803</v>
      </c>
      <c r="K13" s="71"/>
    </row>
    <row r="14" spans="2:11" x14ac:dyDescent="0.2">
      <c r="B14" s="90"/>
      <c r="C14" s="90" t="s">
        <v>148</v>
      </c>
      <c r="D14" s="75">
        <v>9234391</v>
      </c>
      <c r="E14" s="75">
        <v>183896951</v>
      </c>
      <c r="F14" s="72"/>
      <c r="G14" s="72"/>
      <c r="H14" s="90" t="s">
        <v>149</v>
      </c>
      <c r="I14" s="75">
        <v>4105754668</v>
      </c>
      <c r="J14" s="75">
        <v>2266074213</v>
      </c>
      <c r="K14" s="71"/>
    </row>
    <row r="15" spans="2:11" ht="15" x14ac:dyDescent="0.25">
      <c r="B15" s="90"/>
      <c r="C15" s="90" t="s">
        <v>150</v>
      </c>
      <c r="D15" s="75">
        <v>0</v>
      </c>
      <c r="E15" s="75">
        <v>0</v>
      </c>
      <c r="F15" s="72"/>
      <c r="G15" s="72"/>
      <c r="H15" s="72" t="s">
        <v>450</v>
      </c>
      <c r="I15" s="75">
        <v>4411072687</v>
      </c>
      <c r="J15" s="68"/>
      <c r="K15" s="293"/>
    </row>
    <row r="16" spans="2:11" ht="13.5" thickBot="1" x14ac:dyDescent="0.25">
      <c r="B16" s="90"/>
      <c r="C16" s="72"/>
      <c r="D16" s="184">
        <f>+D14+D13+D12+D11+D15</f>
        <v>10915468086.002001</v>
      </c>
      <c r="E16" s="184">
        <f>+E14+E13+E12+E11+E15</f>
        <v>7680300652</v>
      </c>
      <c r="F16" s="72"/>
      <c r="G16" s="72"/>
      <c r="H16" s="72"/>
      <c r="I16" s="184">
        <f>+I14+I13+I12+I11+I15</f>
        <v>16414390967</v>
      </c>
      <c r="J16" s="184">
        <f>+J14+J13+J12+J11</f>
        <v>11825231483</v>
      </c>
      <c r="K16" s="71"/>
    </row>
    <row r="17" spans="2:11" ht="13.5" thickTop="1" x14ac:dyDescent="0.2">
      <c r="D17" s="73"/>
      <c r="E17" s="73"/>
      <c r="F17" s="72"/>
      <c r="G17" s="432" t="s">
        <v>152</v>
      </c>
      <c r="H17" s="432"/>
      <c r="I17" s="73"/>
      <c r="J17" s="93"/>
    </row>
    <row r="18" spans="2:11" ht="13.5" thickBot="1" x14ac:dyDescent="0.25">
      <c r="B18" s="90"/>
      <c r="C18" s="72"/>
      <c r="D18" s="73"/>
      <c r="E18" s="73"/>
      <c r="F18" s="72"/>
      <c r="G18" s="72"/>
      <c r="H18" s="90" t="s">
        <v>143</v>
      </c>
      <c r="I18" s="75">
        <v>0</v>
      </c>
      <c r="J18" s="75">
        <v>0</v>
      </c>
    </row>
    <row r="19" spans="2:11" x14ac:dyDescent="0.2">
      <c r="B19" s="90"/>
      <c r="C19" s="72"/>
      <c r="D19" s="73"/>
      <c r="E19" s="73"/>
      <c r="F19" s="72"/>
      <c r="G19" s="72"/>
      <c r="H19" s="72"/>
      <c r="I19" s="70">
        <f>+I18</f>
        <v>0</v>
      </c>
      <c r="J19" s="95">
        <f>+J18</f>
        <v>0</v>
      </c>
    </row>
    <row r="20" spans="2:11" ht="13.5" thickBot="1" x14ac:dyDescent="0.25">
      <c r="B20" s="432" t="s">
        <v>151</v>
      </c>
      <c r="C20" s="432"/>
      <c r="D20" s="73"/>
      <c r="E20" s="73"/>
      <c r="F20" s="72"/>
      <c r="G20" s="432" t="s">
        <v>153</v>
      </c>
      <c r="H20" s="432"/>
      <c r="I20" s="184">
        <f>+I19+I16</f>
        <v>16414390967</v>
      </c>
      <c r="J20" s="184">
        <f>+J19+J16</f>
        <v>11825231483</v>
      </c>
      <c r="K20" s="71"/>
    </row>
    <row r="21" spans="2:11" ht="13.5" thickTop="1" x14ac:dyDescent="0.2">
      <c r="B21" s="90"/>
      <c r="C21" s="90" t="s">
        <v>154</v>
      </c>
      <c r="D21" s="75">
        <v>30417684</v>
      </c>
      <c r="E21" s="75">
        <v>11742144</v>
      </c>
      <c r="F21" s="72"/>
      <c r="G21" s="72"/>
      <c r="H21" s="72"/>
      <c r="I21" s="75"/>
      <c r="J21" s="76"/>
    </row>
    <row r="22" spans="2:11" x14ac:dyDescent="0.2">
      <c r="B22" s="90"/>
      <c r="C22" s="90" t="s">
        <v>201</v>
      </c>
      <c r="D22" s="75">
        <v>369522475</v>
      </c>
      <c r="E22" s="75">
        <v>33323299</v>
      </c>
      <c r="F22" s="72"/>
      <c r="G22" s="72"/>
      <c r="H22" s="72"/>
      <c r="I22" s="73"/>
      <c r="J22" s="93"/>
    </row>
    <row r="23" spans="2:11" x14ac:dyDescent="0.2">
      <c r="B23" s="90"/>
      <c r="C23" s="90" t="s">
        <v>155</v>
      </c>
      <c r="D23" s="75">
        <v>23912518040</v>
      </c>
      <c r="E23" s="75">
        <v>11548904130</v>
      </c>
      <c r="F23" s="72"/>
      <c r="G23" s="432" t="s">
        <v>122</v>
      </c>
      <c r="H23" s="432"/>
      <c r="I23" s="73"/>
      <c r="J23" s="93"/>
    </row>
    <row r="24" spans="2:11" x14ac:dyDescent="0.2">
      <c r="B24" s="90"/>
      <c r="C24" s="90" t="s">
        <v>156</v>
      </c>
      <c r="D24" s="75">
        <v>0</v>
      </c>
      <c r="E24" s="75">
        <v>28238874</v>
      </c>
      <c r="F24" s="72"/>
      <c r="G24" s="72"/>
      <c r="H24" s="90" t="s">
        <v>202</v>
      </c>
      <c r="I24" s="75">
        <v>18813535318.001999</v>
      </c>
      <c r="J24" s="75">
        <v>18085086811</v>
      </c>
    </row>
    <row r="25" spans="2:11" ht="15" x14ac:dyDescent="0.25">
      <c r="B25" s="90"/>
      <c r="C25" s="90" t="s">
        <v>157</v>
      </c>
      <c r="D25" s="75">
        <v>0</v>
      </c>
      <c r="E25" s="75">
        <v>10607809195</v>
      </c>
      <c r="F25" s="72"/>
      <c r="G25" s="183"/>
      <c r="H25" s="183"/>
      <c r="I25" s="72"/>
      <c r="J25" s="68"/>
    </row>
    <row r="26" spans="2:11" ht="13.5" thickBot="1" x14ac:dyDescent="0.25">
      <c r="B26" s="90"/>
      <c r="C26" s="72"/>
      <c r="D26" s="184">
        <f>+D25+D24+D23+D22+D21</f>
        <v>24312458199</v>
      </c>
      <c r="E26" s="184">
        <f>+E25+E24+E23+E22+E21</f>
        <v>22230017642</v>
      </c>
      <c r="F26" s="72"/>
      <c r="G26" s="432" t="s">
        <v>158</v>
      </c>
      <c r="H26" s="432"/>
      <c r="I26" s="184">
        <f>+I24</f>
        <v>18813535318.001999</v>
      </c>
      <c r="J26" s="184">
        <f>+J24</f>
        <v>18085086811</v>
      </c>
    </row>
    <row r="27" spans="2:11" ht="14.25" thickTop="1" thickBot="1" x14ac:dyDescent="0.25">
      <c r="B27" s="432" t="s">
        <v>159</v>
      </c>
      <c r="C27" s="432"/>
      <c r="D27" s="78">
        <f>+D16+D26</f>
        <v>35227926285.001999</v>
      </c>
      <c r="E27" s="78">
        <f>+E16+E26</f>
        <v>29910318294</v>
      </c>
      <c r="F27" s="72"/>
      <c r="G27" s="89" t="s">
        <v>160</v>
      </c>
      <c r="H27" s="89"/>
      <c r="I27" s="78">
        <f>+I26+I20</f>
        <v>35227926285.001999</v>
      </c>
      <c r="J27" s="78">
        <f>+J26+J20</f>
        <v>29910318294</v>
      </c>
    </row>
    <row r="28" spans="2:11" ht="13.5" thickTop="1" x14ac:dyDescent="0.2">
      <c r="B28" s="77"/>
      <c r="C28" s="77"/>
      <c r="D28" s="72"/>
      <c r="E28" s="73"/>
      <c r="F28" s="77"/>
      <c r="G28" s="77"/>
      <c r="H28" s="77"/>
      <c r="I28" s="72"/>
      <c r="J28" s="72"/>
    </row>
    <row r="29" spans="2:11" x14ac:dyDescent="0.2">
      <c r="B29" s="94" t="s">
        <v>161</v>
      </c>
      <c r="C29" s="72"/>
      <c r="D29" s="73"/>
      <c r="E29" s="73"/>
      <c r="F29" s="72"/>
      <c r="G29" s="72"/>
      <c r="H29" s="72"/>
      <c r="I29" s="73"/>
    </row>
    <row r="30" spans="2:11" x14ac:dyDescent="0.2">
      <c r="B30" s="94"/>
      <c r="C30" s="72"/>
      <c r="D30" s="89"/>
      <c r="E30" s="89"/>
      <c r="F30" s="89"/>
      <c r="G30" s="89"/>
      <c r="H30" s="89"/>
      <c r="I30" s="92"/>
    </row>
    <row r="32" spans="2:11" x14ac:dyDescent="0.2">
      <c r="E32" s="213"/>
    </row>
    <row r="33" spans="4:10" x14ac:dyDescent="0.2">
      <c r="D33" s="187"/>
      <c r="I33" s="187"/>
      <c r="J33" s="187"/>
    </row>
    <row r="37" spans="4:10" x14ac:dyDescent="0.2">
      <c r="E37" s="214"/>
    </row>
  </sheetData>
  <dataConsolidate/>
  <mergeCells count="13">
    <mergeCell ref="B27:C27"/>
    <mergeCell ref="B20:C20"/>
    <mergeCell ref="G17:H17"/>
    <mergeCell ref="G20:H20"/>
    <mergeCell ref="G23:H23"/>
    <mergeCell ref="G26:H26"/>
    <mergeCell ref="B10:C10"/>
    <mergeCell ref="G10:H10"/>
    <mergeCell ref="B2:J2"/>
    <mergeCell ref="B4:J4"/>
    <mergeCell ref="B5:J5"/>
    <mergeCell ref="B6:J6"/>
    <mergeCell ref="G8:H8"/>
  </mergeCells>
  <pageMargins left="0.7" right="0.7" top="0.75" bottom="0.75" header="0.3" footer="0.3"/>
  <pageSetup scale="53" orientation="portrait"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F36"/>
  <sheetViews>
    <sheetView showGridLines="0" workbookViewId="0">
      <selection activeCell="B3" sqref="B3:D3"/>
    </sheetView>
  </sheetViews>
  <sheetFormatPr baseColWidth="10" defaultRowHeight="12.75" x14ac:dyDescent="0.2"/>
  <cols>
    <col min="1" max="1" width="11.42578125" style="68"/>
    <col min="2" max="2" width="44.28515625" style="68" customWidth="1"/>
    <col min="3" max="3" width="16.140625" style="258" customWidth="1"/>
    <col min="4" max="4" width="15.42578125" style="258" customWidth="1"/>
    <col min="5" max="16384" width="11.42578125" style="68"/>
  </cols>
  <sheetData>
    <row r="1" spans="2:6" x14ac:dyDescent="0.2">
      <c r="B1" s="437" t="s">
        <v>0</v>
      </c>
      <c r="C1" s="437"/>
      <c r="D1" s="437"/>
    </row>
    <row r="2" spans="2:6" x14ac:dyDescent="0.2">
      <c r="B2" s="170"/>
      <c r="C2" s="250"/>
      <c r="D2" s="251"/>
    </row>
    <row r="3" spans="2:6" x14ac:dyDescent="0.2">
      <c r="B3" s="437" t="s">
        <v>581</v>
      </c>
      <c r="C3" s="437"/>
      <c r="D3" s="437"/>
    </row>
    <row r="4" spans="2:6" x14ac:dyDescent="0.2">
      <c r="B4" s="438" t="s">
        <v>342</v>
      </c>
      <c r="C4" s="438"/>
      <c r="D4" s="438"/>
    </row>
    <row r="5" spans="2:6" x14ac:dyDescent="0.2">
      <c r="B5" s="438" t="s">
        <v>137</v>
      </c>
      <c r="C5" s="438"/>
      <c r="D5" s="438"/>
    </row>
    <row r="6" spans="2:6" x14ac:dyDescent="0.2">
      <c r="B6" s="170"/>
      <c r="C6" s="439" t="s">
        <v>162</v>
      </c>
      <c r="D6" s="439"/>
    </row>
    <row r="7" spans="2:6" x14ac:dyDescent="0.2">
      <c r="B7" s="170"/>
      <c r="C7" s="252">
        <v>43646</v>
      </c>
      <c r="D7" s="252">
        <v>43281</v>
      </c>
    </row>
    <row r="8" spans="2:6" x14ac:dyDescent="0.2">
      <c r="B8" s="170"/>
      <c r="C8" s="250"/>
      <c r="D8" s="253"/>
    </row>
    <row r="9" spans="2:6" x14ac:dyDescent="0.2">
      <c r="B9" s="186" t="s">
        <v>163</v>
      </c>
      <c r="C9" s="254">
        <v>0</v>
      </c>
      <c r="D9" s="254">
        <v>0</v>
      </c>
    </row>
    <row r="10" spans="2:6" x14ac:dyDescent="0.2">
      <c r="B10" s="186" t="s">
        <v>164</v>
      </c>
      <c r="C10" s="254">
        <v>9828832097</v>
      </c>
      <c r="D10" s="254">
        <v>13251446534</v>
      </c>
    </row>
    <row r="11" spans="2:6" x14ac:dyDescent="0.2">
      <c r="B11" s="186" t="s">
        <v>165</v>
      </c>
      <c r="C11" s="254">
        <v>0</v>
      </c>
      <c r="D11" s="254">
        <v>0</v>
      </c>
    </row>
    <row r="12" spans="2:6" x14ac:dyDescent="0.2">
      <c r="B12" s="170"/>
      <c r="C12" s="255"/>
      <c r="D12" s="254"/>
    </row>
    <row r="13" spans="2:6" s="69" customFormat="1" ht="21" customHeight="1" x14ac:dyDescent="0.25">
      <c r="B13" s="185" t="s">
        <v>166</v>
      </c>
      <c r="C13" s="256">
        <f>+C10+C9-C11</f>
        <v>9828832097</v>
      </c>
      <c r="D13" s="256">
        <f>+D10+D9-D11</f>
        <v>13251446534</v>
      </c>
      <c r="F13" s="404"/>
    </row>
    <row r="14" spans="2:6" x14ac:dyDescent="0.2">
      <c r="B14" s="170"/>
      <c r="C14" s="255"/>
      <c r="D14" s="254"/>
    </row>
    <row r="15" spans="2:6" x14ac:dyDescent="0.2">
      <c r="B15" s="186" t="s">
        <v>167</v>
      </c>
      <c r="C15" s="254">
        <v>1039065689</v>
      </c>
      <c r="D15" s="254">
        <v>44976131</v>
      </c>
    </row>
    <row r="16" spans="2:6" x14ac:dyDescent="0.2">
      <c r="B16" s="186" t="s">
        <v>168</v>
      </c>
      <c r="C16" s="414">
        <f>+'Anexo H'!F61*-1</f>
        <v>-7629830034</v>
      </c>
      <c r="D16" s="254">
        <v>-9217994678</v>
      </c>
    </row>
    <row r="17" spans="2:6" x14ac:dyDescent="0.2">
      <c r="B17" s="186" t="s">
        <v>169</v>
      </c>
      <c r="C17" s="414">
        <f>+'Anexo H'!E61*-1</f>
        <v>-1694811285</v>
      </c>
      <c r="D17" s="254">
        <v>-1279865175</v>
      </c>
    </row>
    <row r="18" spans="2:6" x14ac:dyDescent="0.2">
      <c r="B18" s="186" t="s">
        <v>170</v>
      </c>
      <c r="C18" s="414">
        <f>+'Anexo H'!G61*-1</f>
        <v>-49989504</v>
      </c>
      <c r="D18" s="254">
        <v>-9432979</v>
      </c>
    </row>
    <row r="19" spans="2:6" x14ac:dyDescent="0.2">
      <c r="B19" s="186" t="s">
        <v>449</v>
      </c>
      <c r="C19" s="414">
        <f>+'Anexo H'!C61*-1</f>
        <v>-948882924</v>
      </c>
      <c r="D19" s="254">
        <v>-681232662</v>
      </c>
    </row>
    <row r="20" spans="2:6" x14ac:dyDescent="0.2">
      <c r="B20" s="170"/>
      <c r="C20" s="255"/>
      <c r="D20" s="254"/>
    </row>
    <row r="21" spans="2:6" s="69" customFormat="1" ht="21" customHeight="1" x14ac:dyDescent="0.25">
      <c r="B21" s="185" t="s">
        <v>171</v>
      </c>
      <c r="C21" s="257">
        <f>+C13+C15+C16+C17+C18+C19</f>
        <v>544384039</v>
      </c>
      <c r="D21" s="257">
        <f>+D13+D15+D16+D17+D18+D19</f>
        <v>2107897171</v>
      </c>
    </row>
    <row r="22" spans="2:6" s="69" customFormat="1" ht="21" customHeight="1" x14ac:dyDescent="0.25">
      <c r="B22" s="186" t="s">
        <v>172</v>
      </c>
      <c r="C22" s="414">
        <f>+'Anexo H'!D61*-1</f>
        <v>-55241852</v>
      </c>
      <c r="D22" s="254">
        <v>-212090042</v>
      </c>
    </row>
    <row r="23" spans="2:6" s="69" customFormat="1" ht="21" customHeight="1" x14ac:dyDescent="0.25">
      <c r="B23" s="185" t="s">
        <v>173</v>
      </c>
      <c r="C23" s="257">
        <f>+C21+C22</f>
        <v>489142187</v>
      </c>
      <c r="D23" s="257">
        <f>+D21+D22</f>
        <v>1895807129</v>
      </c>
    </row>
    <row r="24" spans="2:6" x14ac:dyDescent="0.2">
      <c r="B24" s="72"/>
      <c r="C24" s="416"/>
      <c r="D24" s="250"/>
    </row>
    <row r="25" spans="2:6" x14ac:dyDescent="0.2">
      <c r="B25" s="170"/>
      <c r="C25" s="250"/>
      <c r="D25" s="251"/>
    </row>
    <row r="26" spans="2:6" x14ac:dyDescent="0.2">
      <c r="B26" s="436" t="s">
        <v>174</v>
      </c>
      <c r="C26" s="436"/>
      <c r="D26" s="436"/>
      <c r="F26" s="407"/>
    </row>
    <row r="27" spans="2:6" x14ac:dyDescent="0.2">
      <c r="B27" s="171"/>
      <c r="C27" s="435"/>
      <c r="D27" s="435"/>
    </row>
    <row r="28" spans="2:6" x14ac:dyDescent="0.2">
      <c r="B28" s="69"/>
    </row>
    <row r="30" spans="2:6" x14ac:dyDescent="0.2">
      <c r="C30" s="259"/>
      <c r="D30" s="259"/>
    </row>
    <row r="31" spans="2:6" x14ac:dyDescent="0.2">
      <c r="C31" s="259"/>
    </row>
    <row r="32" spans="2:6" x14ac:dyDescent="0.2">
      <c r="C32" s="411"/>
    </row>
    <row r="33" spans="3:3" x14ac:dyDescent="0.2">
      <c r="C33" s="319"/>
    </row>
    <row r="34" spans="3:3" x14ac:dyDescent="0.2">
      <c r="C34" s="415"/>
    </row>
    <row r="36" spans="3:3" x14ac:dyDescent="0.2">
      <c r="C36" s="319"/>
    </row>
  </sheetData>
  <mergeCells count="7">
    <mergeCell ref="C27:D27"/>
    <mergeCell ref="B26:D26"/>
    <mergeCell ref="B1:D1"/>
    <mergeCell ref="B3:D3"/>
    <mergeCell ref="B4:D4"/>
    <mergeCell ref="B5:D5"/>
    <mergeCell ref="C6:D6"/>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N34"/>
  <sheetViews>
    <sheetView showGridLines="0" workbookViewId="0">
      <selection activeCell="K29" sqref="K29"/>
    </sheetView>
  </sheetViews>
  <sheetFormatPr baseColWidth="10" defaultRowHeight="15" x14ac:dyDescent="0.25"/>
  <cols>
    <col min="1" max="1" width="26.5703125" style="62" customWidth="1"/>
    <col min="2" max="2" width="23.5703125" style="62" customWidth="1"/>
    <col min="3" max="4" width="16.28515625" style="62" customWidth="1"/>
    <col min="5" max="5" width="11.42578125" style="66"/>
    <col min="6" max="6" width="12.5703125" style="62" bestFit="1" customWidth="1"/>
    <col min="7" max="8" width="13.5703125" style="62" customWidth="1"/>
    <col min="9" max="9" width="17.28515625" style="62" customWidth="1"/>
    <col min="10" max="10" width="14.7109375" style="62" customWidth="1"/>
    <col min="11" max="11" width="15.5703125" style="62" customWidth="1"/>
    <col min="12" max="12" width="11.85546875" style="62" bestFit="1" customWidth="1"/>
    <col min="13" max="16384" width="11.42578125" style="62"/>
  </cols>
  <sheetData>
    <row r="1" spans="1:14" x14ac:dyDescent="0.25">
      <c r="A1" s="60"/>
      <c r="B1" s="60"/>
      <c r="C1" s="61"/>
      <c r="D1" s="61"/>
      <c r="E1" s="60"/>
      <c r="F1" s="60"/>
    </row>
    <row r="2" spans="1:14" ht="15.75" x14ac:dyDescent="0.25">
      <c r="A2" s="455" t="s">
        <v>0</v>
      </c>
      <c r="B2" s="455"/>
      <c r="C2" s="455"/>
      <c r="D2" s="455"/>
      <c r="E2" s="455"/>
      <c r="F2" s="455"/>
      <c r="G2" s="455"/>
      <c r="H2" s="455"/>
      <c r="I2" s="455"/>
      <c r="J2" s="455"/>
      <c r="K2" s="455"/>
    </row>
    <row r="3" spans="1:14" ht="15.75" x14ac:dyDescent="0.25">
      <c r="B3" s="63"/>
      <c r="C3" s="64"/>
      <c r="D3" s="64"/>
      <c r="E3" s="63"/>
      <c r="F3" s="63"/>
      <c r="G3" s="63"/>
      <c r="H3" s="63"/>
    </row>
    <row r="4" spans="1:14" ht="15.75" x14ac:dyDescent="0.25">
      <c r="A4" s="455" t="s">
        <v>582</v>
      </c>
      <c r="B4" s="455"/>
      <c r="C4" s="455"/>
      <c r="D4" s="455"/>
      <c r="E4" s="455"/>
      <c r="F4" s="455"/>
      <c r="G4" s="455"/>
      <c r="H4" s="455"/>
      <c r="I4" s="455"/>
      <c r="J4" s="455"/>
      <c r="K4" s="455"/>
      <c r="N4" s="65"/>
    </row>
    <row r="5" spans="1:14" x14ac:dyDescent="0.25">
      <c r="A5" s="456" t="s">
        <v>196</v>
      </c>
      <c r="B5" s="456"/>
      <c r="C5" s="456"/>
      <c r="D5" s="456"/>
      <c r="E5" s="456"/>
      <c r="F5" s="456"/>
      <c r="G5" s="456"/>
      <c r="H5" s="456"/>
      <c r="I5" s="456"/>
      <c r="J5" s="456"/>
      <c r="K5" s="456"/>
    </row>
    <row r="6" spans="1:14" x14ac:dyDescent="0.25">
      <c r="A6" s="456" t="s">
        <v>24</v>
      </c>
      <c r="B6" s="456"/>
      <c r="C6" s="456"/>
      <c r="D6" s="456"/>
      <c r="E6" s="456"/>
      <c r="F6" s="456"/>
      <c r="G6" s="456"/>
      <c r="H6" s="456"/>
      <c r="I6" s="456"/>
      <c r="J6" s="456"/>
      <c r="K6" s="456"/>
    </row>
    <row r="7" spans="1:14" ht="18.75" thickBot="1" x14ac:dyDescent="0.3">
      <c r="A7" s="454"/>
      <c r="B7" s="454"/>
      <c r="C7" s="454"/>
      <c r="D7" s="454"/>
      <c r="E7" s="454"/>
      <c r="F7" s="454"/>
      <c r="G7" s="454"/>
      <c r="H7" s="218"/>
    </row>
    <row r="8" spans="1:14" x14ac:dyDescent="0.25">
      <c r="A8" s="446" t="s">
        <v>48</v>
      </c>
      <c r="B8" s="447"/>
      <c r="C8" s="462" t="s">
        <v>184</v>
      </c>
      <c r="D8" s="463"/>
      <c r="E8" s="462" t="s">
        <v>120</v>
      </c>
      <c r="F8" s="464"/>
      <c r="G8" s="464"/>
      <c r="H8" s="463"/>
      <c r="I8" s="461" t="s">
        <v>121</v>
      </c>
      <c r="J8" s="461"/>
      <c r="K8" s="457" t="s">
        <v>122</v>
      </c>
    </row>
    <row r="9" spans="1:14" ht="22.5" x14ac:dyDescent="0.25">
      <c r="A9" s="448"/>
      <c r="B9" s="449"/>
      <c r="C9" s="232" t="s">
        <v>123</v>
      </c>
      <c r="D9" s="232" t="s">
        <v>197</v>
      </c>
      <c r="E9" s="232" t="s">
        <v>124</v>
      </c>
      <c r="F9" s="232" t="s">
        <v>125</v>
      </c>
      <c r="G9" s="232" t="s">
        <v>126</v>
      </c>
      <c r="H9" s="232" t="s">
        <v>429</v>
      </c>
      <c r="I9" s="232" t="s">
        <v>127</v>
      </c>
      <c r="J9" s="232" t="s">
        <v>128</v>
      </c>
      <c r="K9" s="458"/>
    </row>
    <row r="10" spans="1:14" ht="18" customHeight="1" x14ac:dyDescent="0.25">
      <c r="A10" s="459" t="s">
        <v>446</v>
      </c>
      <c r="B10" s="460"/>
      <c r="C10" s="233">
        <v>1500000000</v>
      </c>
      <c r="D10" s="233">
        <v>9850000000</v>
      </c>
      <c r="E10" s="233">
        <v>491559727.39999998</v>
      </c>
      <c r="F10" s="233">
        <v>584912573</v>
      </c>
      <c r="G10" s="233">
        <v>0</v>
      </c>
      <c r="H10" s="233">
        <v>0</v>
      </c>
      <c r="I10" s="233">
        <v>123172576</v>
      </c>
      <c r="J10" s="233">
        <v>3639634806</v>
      </c>
      <c r="K10" s="234">
        <v>16189279682.4</v>
      </c>
    </row>
    <row r="11" spans="1:14" ht="15" customHeight="1" x14ac:dyDescent="0.25">
      <c r="A11" s="444" t="s">
        <v>136</v>
      </c>
      <c r="B11" s="445"/>
      <c r="C11" s="237"/>
      <c r="D11" s="240"/>
      <c r="E11" s="241"/>
      <c r="F11" s="241"/>
      <c r="G11" s="241"/>
      <c r="H11" s="241"/>
      <c r="I11" s="241"/>
      <c r="J11" s="241"/>
      <c r="K11" s="238"/>
    </row>
    <row r="12" spans="1:14" ht="15" customHeight="1" x14ac:dyDescent="0.25">
      <c r="A12" s="440" t="s">
        <v>129</v>
      </c>
      <c r="B12" s="441"/>
      <c r="C12" s="237">
        <v>9850000000</v>
      </c>
      <c r="D12" s="240">
        <v>-9850000000</v>
      </c>
      <c r="E12" s="241"/>
      <c r="F12" s="241"/>
      <c r="G12" s="241"/>
      <c r="H12" s="241"/>
      <c r="I12" s="237"/>
      <c r="J12" s="241"/>
      <c r="K12" s="239">
        <v>0</v>
      </c>
    </row>
    <row r="13" spans="1:14" ht="15" customHeight="1" x14ac:dyDescent="0.25">
      <c r="A13" s="442" t="s">
        <v>130</v>
      </c>
      <c r="B13" s="443"/>
      <c r="C13" s="237"/>
      <c r="D13" s="237"/>
      <c r="E13" s="242"/>
      <c r="F13" s="242"/>
      <c r="G13" s="237">
        <v>-3457653066</v>
      </c>
      <c r="H13" s="237">
        <v>3457653066</v>
      </c>
      <c r="I13" s="237"/>
      <c r="J13" s="237"/>
      <c r="K13" s="239">
        <v>0</v>
      </c>
    </row>
    <row r="14" spans="1:14" ht="15" customHeight="1" x14ac:dyDescent="0.25">
      <c r="A14" s="442" t="s">
        <v>131</v>
      </c>
      <c r="B14" s="443"/>
      <c r="C14" s="237"/>
      <c r="D14" s="237"/>
      <c r="E14" s="237"/>
      <c r="F14" s="242"/>
      <c r="G14" s="237"/>
      <c r="H14" s="237"/>
      <c r="I14" s="237">
        <v>3639634806</v>
      </c>
      <c r="J14" s="237">
        <v>-3639634806</v>
      </c>
      <c r="K14" s="239">
        <v>0</v>
      </c>
    </row>
    <row r="15" spans="1:14" ht="15" customHeight="1" x14ac:dyDescent="0.25">
      <c r="A15" s="442" t="s">
        <v>132</v>
      </c>
      <c r="B15" s="443"/>
      <c r="C15" s="237"/>
      <c r="D15" s="237"/>
      <c r="E15" s="237"/>
      <c r="F15" s="242"/>
      <c r="G15" s="237"/>
      <c r="H15" s="237"/>
      <c r="I15" s="237"/>
      <c r="J15" s="237"/>
      <c r="K15" s="239"/>
    </row>
    <row r="16" spans="1:14" x14ac:dyDescent="0.25">
      <c r="A16" s="442" t="s">
        <v>133</v>
      </c>
      <c r="B16" s="443"/>
      <c r="C16" s="237"/>
      <c r="D16" s="237"/>
      <c r="E16" s="237"/>
      <c r="F16" s="237"/>
      <c r="G16" s="237"/>
      <c r="H16" s="237"/>
      <c r="I16" s="237"/>
      <c r="J16" s="237"/>
      <c r="K16" s="239"/>
    </row>
    <row r="17" spans="1:12" x14ac:dyDescent="0.25">
      <c r="A17" s="442" t="s">
        <v>134</v>
      </c>
      <c r="B17" s="443"/>
      <c r="C17" s="242"/>
      <c r="D17" s="242"/>
      <c r="E17" s="242"/>
      <c r="F17" s="237">
        <v>834719561</v>
      </c>
      <c r="G17" s="237"/>
      <c r="H17" s="237"/>
      <c r="I17" s="237"/>
      <c r="J17" s="237"/>
      <c r="K17" s="239">
        <v>834719561</v>
      </c>
    </row>
    <row r="18" spans="1:12" x14ac:dyDescent="0.25">
      <c r="A18" s="442" t="s">
        <v>126</v>
      </c>
      <c r="B18" s="443"/>
      <c r="C18" s="242"/>
      <c r="D18" s="242"/>
      <c r="E18" s="242"/>
      <c r="F18" s="242"/>
      <c r="G18" s="237">
        <v>3639634806</v>
      </c>
      <c r="H18" s="237"/>
      <c r="I18" s="237">
        <v>-3639634806</v>
      </c>
      <c r="J18" s="237"/>
      <c r="K18" s="238">
        <v>0</v>
      </c>
    </row>
    <row r="19" spans="1:12" x14ac:dyDescent="0.25">
      <c r="A19" s="450" t="s">
        <v>135</v>
      </c>
      <c r="B19" s="451"/>
      <c r="C19" s="243"/>
      <c r="D19" s="243"/>
      <c r="E19" s="243"/>
      <c r="F19" s="243"/>
      <c r="G19" s="237"/>
      <c r="H19" s="237"/>
      <c r="I19" s="237"/>
      <c r="J19" s="237">
        <v>7400573880</v>
      </c>
      <c r="K19" s="239">
        <v>7400573880</v>
      </c>
    </row>
    <row r="20" spans="1:12" ht="26.25" customHeight="1" thickBot="1" x14ac:dyDescent="0.3">
      <c r="A20" s="452" t="s">
        <v>447</v>
      </c>
      <c r="B20" s="453"/>
      <c r="C20" s="235">
        <f>SUM(C10:C19)</f>
        <v>11350000000</v>
      </c>
      <c r="D20" s="235">
        <f t="shared" ref="D20:K20" si="0">SUM(D10:D19)</f>
        <v>0</v>
      </c>
      <c r="E20" s="235">
        <f t="shared" si="0"/>
        <v>491559727.39999998</v>
      </c>
      <c r="F20" s="235">
        <f t="shared" si="0"/>
        <v>1419632134</v>
      </c>
      <c r="G20" s="235">
        <f t="shared" si="0"/>
        <v>181981740</v>
      </c>
      <c r="H20" s="235">
        <f t="shared" si="0"/>
        <v>3457653066</v>
      </c>
      <c r="I20" s="235">
        <f t="shared" si="0"/>
        <v>123172576</v>
      </c>
      <c r="J20" s="235">
        <f t="shared" si="0"/>
        <v>7400573880</v>
      </c>
      <c r="K20" s="235">
        <f t="shared" si="0"/>
        <v>24424573123.400002</v>
      </c>
    </row>
    <row r="21" spans="1:12" ht="15" customHeight="1" x14ac:dyDescent="0.25">
      <c r="A21" s="444" t="s">
        <v>448</v>
      </c>
      <c r="B21" s="445"/>
      <c r="C21" s="237"/>
      <c r="D21" s="237"/>
      <c r="E21" s="237"/>
      <c r="F21" s="237"/>
      <c r="G21" s="237"/>
      <c r="H21" s="237"/>
      <c r="I21" s="237"/>
      <c r="J21" s="237"/>
      <c r="K21" s="236"/>
    </row>
    <row r="22" spans="1:12" ht="15" customHeight="1" x14ac:dyDescent="0.25">
      <c r="A22" s="440" t="s">
        <v>129</v>
      </c>
      <c r="B22" s="441"/>
      <c r="C22" s="237"/>
      <c r="D22" s="237">
        <v>4570000000</v>
      </c>
      <c r="E22" s="237"/>
      <c r="F22" s="237"/>
      <c r="G22" s="237"/>
      <c r="H22" s="237"/>
      <c r="I22" s="237">
        <v>-4570000000</v>
      </c>
      <c r="J22" s="237"/>
      <c r="K22" s="239">
        <f>SUM(C22:J22)</f>
        <v>0</v>
      </c>
    </row>
    <row r="23" spans="1:12" ht="15" customHeight="1" x14ac:dyDescent="0.25">
      <c r="A23" s="442" t="s">
        <v>130</v>
      </c>
      <c r="B23" s="443"/>
      <c r="C23" s="237"/>
      <c r="D23" s="237"/>
      <c r="E23" s="237"/>
      <c r="F23" s="237"/>
      <c r="G23" s="237">
        <v>-181981740</v>
      </c>
      <c r="H23" s="237">
        <f>-3457653066</f>
        <v>-3457653066</v>
      </c>
      <c r="I23" s="237">
        <v>-2460545186</v>
      </c>
      <c r="J23" s="237"/>
      <c r="K23" s="239">
        <f>SUM(C23:J23)</f>
        <v>-6100179992</v>
      </c>
    </row>
    <row r="24" spans="1:12" ht="15" customHeight="1" x14ac:dyDescent="0.25">
      <c r="A24" s="442" t="s">
        <v>131</v>
      </c>
      <c r="B24" s="443"/>
      <c r="C24" s="237"/>
      <c r="D24" s="237"/>
      <c r="E24" s="237"/>
      <c r="F24" s="237"/>
      <c r="G24" s="237"/>
      <c r="H24" s="237"/>
      <c r="I24" s="237">
        <v>7400573880</v>
      </c>
      <c r="J24" s="237">
        <v>-7400573880</v>
      </c>
      <c r="K24" s="239">
        <f>SUM(C24:J24)</f>
        <v>0</v>
      </c>
    </row>
    <row r="25" spans="1:12" ht="15" customHeight="1" x14ac:dyDescent="0.25">
      <c r="A25" s="442" t="s">
        <v>132</v>
      </c>
      <c r="B25" s="443"/>
      <c r="C25" s="237"/>
      <c r="D25" s="237"/>
      <c r="E25" s="237"/>
      <c r="F25" s="237"/>
      <c r="G25" s="237"/>
      <c r="H25" s="237"/>
      <c r="I25" s="237"/>
      <c r="J25" s="237"/>
      <c r="K25" s="239">
        <f t="shared" ref="K25:K26" si="1">SUM(C25:J25)</f>
        <v>0</v>
      </c>
    </row>
    <row r="26" spans="1:12" x14ac:dyDescent="0.25">
      <c r="A26" s="442" t="s">
        <v>133</v>
      </c>
      <c r="B26" s="443"/>
      <c r="C26" s="237"/>
      <c r="D26" s="237"/>
      <c r="E26" s="237">
        <v>370028694</v>
      </c>
      <c r="F26" s="237"/>
      <c r="G26" s="237"/>
      <c r="H26" s="237"/>
      <c r="I26" s="237">
        <v>-370028694</v>
      </c>
      <c r="J26" s="237"/>
      <c r="K26" s="239">
        <f t="shared" si="1"/>
        <v>0</v>
      </c>
    </row>
    <row r="27" spans="1:12" x14ac:dyDescent="0.25">
      <c r="A27" s="442" t="s">
        <v>134</v>
      </c>
      <c r="B27" s="443"/>
      <c r="C27" s="237"/>
      <c r="D27" s="237"/>
      <c r="E27" s="237"/>
      <c r="F27" s="237"/>
      <c r="G27" s="237"/>
      <c r="H27" s="237"/>
      <c r="I27" s="237"/>
      <c r="J27" s="237"/>
      <c r="K27" s="239">
        <f>SUM(C27:J27)</f>
        <v>0</v>
      </c>
    </row>
    <row r="28" spans="1:12" x14ac:dyDescent="0.25">
      <c r="A28" s="442" t="s">
        <v>126</v>
      </c>
      <c r="B28" s="443"/>
      <c r="C28" s="237"/>
      <c r="D28" s="237"/>
      <c r="E28" s="237"/>
      <c r="F28" s="237"/>
      <c r="G28" s="237"/>
      <c r="H28" s="237"/>
      <c r="I28" s="237"/>
      <c r="J28" s="237"/>
      <c r="K28" s="239">
        <f>SUM(C28:J28)</f>
        <v>0</v>
      </c>
    </row>
    <row r="29" spans="1:12" x14ac:dyDescent="0.25">
      <c r="A29" s="450" t="s">
        <v>135</v>
      </c>
      <c r="B29" s="451"/>
      <c r="C29" s="237"/>
      <c r="D29" s="237"/>
      <c r="E29" s="237"/>
      <c r="F29" s="237"/>
      <c r="G29" s="237"/>
      <c r="H29" s="237"/>
      <c r="I29" s="237">
        <v>0</v>
      </c>
      <c r="J29" s="237">
        <v>489142187.0039978</v>
      </c>
      <c r="K29" s="239">
        <f>SUM(C29:J29)</f>
        <v>489142187.0039978</v>
      </c>
    </row>
    <row r="30" spans="1:12" ht="18.75" customHeight="1" thickBot="1" x14ac:dyDescent="0.3">
      <c r="A30" s="452" t="s">
        <v>564</v>
      </c>
      <c r="B30" s="453"/>
      <c r="C30" s="235">
        <f>SUM(C20:C29)</f>
        <v>11350000000</v>
      </c>
      <c r="D30" s="235">
        <f t="shared" ref="D30:J30" si="2">SUM(D20:D29)</f>
        <v>4570000000</v>
      </c>
      <c r="E30" s="235">
        <f t="shared" si="2"/>
        <v>861588421.39999998</v>
      </c>
      <c r="F30" s="235">
        <f>SUM(F20:F29)</f>
        <v>1419632134</v>
      </c>
      <c r="G30" s="235">
        <f t="shared" si="2"/>
        <v>0</v>
      </c>
      <c r="H30" s="235">
        <f t="shared" si="2"/>
        <v>0</v>
      </c>
      <c r="I30" s="235">
        <f t="shared" si="2"/>
        <v>123172576</v>
      </c>
      <c r="J30" s="235">
        <f t="shared" si="2"/>
        <v>489142187.0039978</v>
      </c>
      <c r="K30" s="235">
        <f>SUM(K20:K29)</f>
        <v>18813535318.403999</v>
      </c>
      <c r="L30" s="226"/>
    </row>
    <row r="31" spans="1:12" x14ac:dyDescent="0.25">
      <c r="K31" s="226"/>
    </row>
    <row r="33" spans="11:11" x14ac:dyDescent="0.25">
      <c r="K33" s="322"/>
    </row>
    <row r="34" spans="11:11" x14ac:dyDescent="0.25">
      <c r="K34" s="322"/>
    </row>
  </sheetData>
  <mergeCells count="31">
    <mergeCell ref="K8:K9"/>
    <mergeCell ref="A10:B10"/>
    <mergeCell ref="A11:B11"/>
    <mergeCell ref="A13:B13"/>
    <mergeCell ref="I8:J8"/>
    <mergeCell ref="C8:D8"/>
    <mergeCell ref="E8:H8"/>
    <mergeCell ref="A30:B30"/>
    <mergeCell ref="A28:B28"/>
    <mergeCell ref="A29:B29"/>
    <mergeCell ref="A24:B24"/>
    <mergeCell ref="A25:B25"/>
    <mergeCell ref="A27:B27"/>
    <mergeCell ref="A26:B26"/>
    <mergeCell ref="A7:G7"/>
    <mergeCell ref="A2:K2"/>
    <mergeCell ref="A4:K4"/>
    <mergeCell ref="A5:K5"/>
    <mergeCell ref="A6:K6"/>
    <mergeCell ref="A22:B22"/>
    <mergeCell ref="A23:B23"/>
    <mergeCell ref="A21:B21"/>
    <mergeCell ref="A8:B9"/>
    <mergeCell ref="A19:B19"/>
    <mergeCell ref="A18:B18"/>
    <mergeCell ref="A14:B14"/>
    <mergeCell ref="A15:B15"/>
    <mergeCell ref="A16:B16"/>
    <mergeCell ref="A17:B17"/>
    <mergeCell ref="A20:B20"/>
    <mergeCell ref="A12:B1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J43"/>
  <sheetViews>
    <sheetView showGridLines="0" workbookViewId="0">
      <selection activeCell="F11" sqref="F11"/>
    </sheetView>
  </sheetViews>
  <sheetFormatPr baseColWidth="10" defaultRowHeight="14.25" x14ac:dyDescent="0.2"/>
  <cols>
    <col min="1" max="1" width="11.42578125" style="1"/>
    <col min="2" max="2" width="25.85546875" style="1" customWidth="1"/>
    <col min="3" max="3" width="12" style="1" bestFit="1" customWidth="1"/>
    <col min="4" max="5" width="11.42578125" style="1"/>
    <col min="6" max="6" width="15.140625" style="177" customWidth="1"/>
    <col min="7" max="7" width="15.140625" style="1" customWidth="1"/>
    <col min="8" max="8" width="11.42578125" style="1"/>
    <col min="9" max="9" width="17.28515625" style="1" bestFit="1" customWidth="1"/>
    <col min="10" max="10" width="14.85546875" style="1" bestFit="1" customWidth="1"/>
    <col min="11" max="16384" width="11.42578125" style="1"/>
  </cols>
  <sheetData>
    <row r="2" spans="1:9" ht="15" x14ac:dyDescent="0.2">
      <c r="A2" s="433" t="s">
        <v>0</v>
      </c>
      <c r="B2" s="433"/>
      <c r="C2" s="433"/>
      <c r="D2" s="433"/>
      <c r="E2" s="433"/>
      <c r="F2" s="433"/>
      <c r="G2" s="433"/>
    </row>
    <row r="3" spans="1:9" ht="15" x14ac:dyDescent="0.2">
      <c r="A3" s="433" t="s">
        <v>60</v>
      </c>
      <c r="B3" s="433"/>
      <c r="C3" s="433"/>
      <c r="D3" s="433"/>
      <c r="E3" s="433"/>
      <c r="F3" s="433"/>
      <c r="G3" s="433"/>
    </row>
    <row r="4" spans="1:9" x14ac:dyDescent="0.2">
      <c r="A4" s="498" t="s">
        <v>61</v>
      </c>
      <c r="B4" s="498"/>
      <c r="C4" s="498"/>
      <c r="D4" s="498"/>
      <c r="E4" s="498"/>
      <c r="F4" s="498"/>
      <c r="G4" s="498"/>
    </row>
    <row r="5" spans="1:9" ht="8.25" customHeight="1" x14ac:dyDescent="0.2"/>
    <row r="6" spans="1:9" ht="15" x14ac:dyDescent="0.2">
      <c r="A6" s="433" t="s">
        <v>583</v>
      </c>
      <c r="B6" s="433"/>
      <c r="C6" s="433"/>
      <c r="D6" s="433"/>
      <c r="E6" s="433"/>
      <c r="F6" s="433"/>
      <c r="G6" s="433"/>
    </row>
    <row r="7" spans="1:9" ht="13.5" customHeight="1" x14ac:dyDescent="0.2">
      <c r="A7" s="34"/>
      <c r="B7" s="34"/>
      <c r="C7" s="34"/>
      <c r="D7" s="34"/>
      <c r="E7" s="34"/>
    </row>
    <row r="8" spans="1:9" x14ac:dyDescent="0.2">
      <c r="A8" s="498" t="s">
        <v>24</v>
      </c>
      <c r="B8" s="498"/>
      <c r="C8" s="498"/>
      <c r="D8" s="498"/>
      <c r="E8" s="498"/>
      <c r="F8" s="498"/>
      <c r="G8" s="498"/>
    </row>
    <row r="9" spans="1:9" ht="15" thickBot="1" x14ac:dyDescent="0.25"/>
    <row r="10" spans="1:9" ht="15" customHeight="1" thickBot="1" x14ac:dyDescent="0.25">
      <c r="A10" s="486" t="s">
        <v>62</v>
      </c>
      <c r="B10" s="487"/>
      <c r="C10" s="487"/>
      <c r="D10" s="487"/>
      <c r="E10" s="488"/>
      <c r="F10" s="267">
        <v>2019</v>
      </c>
      <c r="G10" s="268">
        <v>2018</v>
      </c>
    </row>
    <row r="11" spans="1:9" x14ac:dyDescent="0.2">
      <c r="A11" s="489" t="s">
        <v>63</v>
      </c>
      <c r="B11" s="490"/>
      <c r="C11" s="490"/>
      <c r="D11" s="490"/>
      <c r="E11" s="491"/>
      <c r="F11" s="269">
        <v>5287855648</v>
      </c>
      <c r="G11" s="209">
        <v>11857167231</v>
      </c>
      <c r="I11" s="286"/>
    </row>
    <row r="12" spans="1:9" x14ac:dyDescent="0.2">
      <c r="A12" s="502" t="s">
        <v>64</v>
      </c>
      <c r="B12" s="503"/>
      <c r="C12" s="503"/>
      <c r="D12" s="503"/>
      <c r="E12" s="504"/>
      <c r="F12" s="270">
        <v>-1311762254</v>
      </c>
      <c r="G12" s="222">
        <v>-3572710398</v>
      </c>
      <c r="I12" s="287"/>
    </row>
    <row r="13" spans="1:9" x14ac:dyDescent="0.2">
      <c r="A13" s="502" t="s">
        <v>65</v>
      </c>
      <c r="B13" s="503"/>
      <c r="C13" s="503"/>
      <c r="D13" s="503"/>
      <c r="E13" s="504"/>
      <c r="F13" s="210">
        <v>-190690101</v>
      </c>
      <c r="G13" s="210">
        <v>-1353133328</v>
      </c>
    </row>
    <row r="14" spans="1:9" x14ac:dyDescent="0.2">
      <c r="A14" s="495" t="s">
        <v>66</v>
      </c>
      <c r="B14" s="496"/>
      <c r="C14" s="496"/>
      <c r="D14" s="496"/>
      <c r="E14" s="497"/>
      <c r="F14" s="271">
        <v>-2086028130</v>
      </c>
      <c r="G14" s="210">
        <v>-2024803849</v>
      </c>
    </row>
    <row r="15" spans="1:9" ht="14.25" customHeight="1" x14ac:dyDescent="0.2">
      <c r="A15" s="505" t="s">
        <v>67</v>
      </c>
      <c r="B15" s="506"/>
      <c r="C15" s="506"/>
      <c r="D15" s="506"/>
      <c r="E15" s="507"/>
      <c r="F15" s="321">
        <v>-948875030</v>
      </c>
      <c r="G15" s="210">
        <v>-641094543</v>
      </c>
    </row>
    <row r="16" spans="1:9" ht="15" thickBot="1" x14ac:dyDescent="0.25">
      <c r="A16" s="483" t="s">
        <v>68</v>
      </c>
      <c r="B16" s="484"/>
      <c r="C16" s="484"/>
      <c r="D16" s="484"/>
      <c r="E16" s="485"/>
      <c r="F16" s="271">
        <v>-725983227</v>
      </c>
      <c r="G16" s="210">
        <v>-436983003</v>
      </c>
    </row>
    <row r="17" spans="1:10" ht="15" customHeight="1" thickBot="1" x14ac:dyDescent="0.25">
      <c r="A17" s="480" t="s">
        <v>69</v>
      </c>
      <c r="B17" s="481"/>
      <c r="C17" s="481"/>
      <c r="D17" s="481"/>
      <c r="E17" s="482"/>
      <c r="F17" s="272">
        <f>SUM(F11:F16)</f>
        <v>24516906</v>
      </c>
      <c r="G17" s="223">
        <f>SUM(G11:G16)</f>
        <v>3828442110</v>
      </c>
    </row>
    <row r="18" spans="1:10" ht="15" customHeight="1" thickBot="1" x14ac:dyDescent="0.25">
      <c r="A18" s="486" t="s">
        <v>70</v>
      </c>
      <c r="B18" s="487"/>
      <c r="C18" s="487"/>
      <c r="D18" s="487"/>
      <c r="E18" s="488"/>
      <c r="F18" s="273"/>
      <c r="G18" s="211"/>
    </row>
    <row r="19" spans="1:10" x14ac:dyDescent="0.2">
      <c r="A19" s="492" t="s">
        <v>71</v>
      </c>
      <c r="B19" s="493"/>
      <c r="C19" s="493"/>
      <c r="D19" s="493"/>
      <c r="E19" s="494"/>
      <c r="F19" s="271">
        <v>0</v>
      </c>
      <c r="G19" s="210">
        <v>-33323299</v>
      </c>
    </row>
    <row r="20" spans="1:10" x14ac:dyDescent="0.2">
      <c r="A20" s="495" t="s">
        <v>72</v>
      </c>
      <c r="B20" s="496"/>
      <c r="C20" s="496"/>
      <c r="D20" s="496"/>
      <c r="E20" s="497"/>
      <c r="F20" s="271">
        <v>0</v>
      </c>
      <c r="G20" s="210"/>
    </row>
    <row r="21" spans="1:10" ht="15" thickBot="1" x14ac:dyDescent="0.25">
      <c r="A21" s="508" t="s">
        <v>73</v>
      </c>
      <c r="B21" s="509"/>
      <c r="C21" s="509"/>
      <c r="D21" s="509"/>
      <c r="E21" s="510"/>
      <c r="F21" s="271">
        <v>-1676808578</v>
      </c>
      <c r="G21" s="210">
        <v>-1391516399</v>
      </c>
    </row>
    <row r="22" spans="1:10" ht="15" customHeight="1" thickBot="1" x14ac:dyDescent="0.25">
      <c r="A22" s="480" t="s">
        <v>74</v>
      </c>
      <c r="B22" s="481"/>
      <c r="C22" s="481"/>
      <c r="D22" s="481"/>
      <c r="E22" s="482"/>
      <c r="F22" s="272">
        <f>SUM(F19:F21)</f>
        <v>-1676808578</v>
      </c>
      <c r="G22" s="223">
        <f>SUM(G19:G21)</f>
        <v>-1424839698</v>
      </c>
      <c r="J22" s="172"/>
    </row>
    <row r="23" spans="1:10" ht="15" customHeight="1" thickBot="1" x14ac:dyDescent="0.25">
      <c r="A23" s="486" t="s">
        <v>75</v>
      </c>
      <c r="B23" s="487"/>
      <c r="C23" s="487"/>
      <c r="D23" s="487"/>
      <c r="E23" s="488"/>
      <c r="F23" s="273"/>
      <c r="G23" s="211"/>
      <c r="J23" s="172"/>
    </row>
    <row r="24" spans="1:10" x14ac:dyDescent="0.2">
      <c r="A24" s="489" t="s">
        <v>76</v>
      </c>
      <c r="B24" s="490"/>
      <c r="C24" s="490"/>
      <c r="D24" s="490"/>
      <c r="E24" s="491"/>
      <c r="F24" s="321">
        <v>0</v>
      </c>
      <c r="G24" s="210">
        <v>0</v>
      </c>
    </row>
    <row r="25" spans="1:10" x14ac:dyDescent="0.2">
      <c r="A25" s="474" t="s">
        <v>77</v>
      </c>
      <c r="B25" s="475"/>
      <c r="C25" s="475"/>
      <c r="D25" s="475"/>
      <c r="E25" s="476"/>
      <c r="F25" s="321">
        <v>2651894896</v>
      </c>
      <c r="G25" s="210">
        <v>-45653067</v>
      </c>
    </row>
    <row r="26" spans="1:10" x14ac:dyDescent="0.2">
      <c r="A26" s="474" t="s">
        <v>78</v>
      </c>
      <c r="B26" s="475"/>
      <c r="C26" s="475"/>
      <c r="D26" s="475"/>
      <c r="E26" s="476"/>
      <c r="F26" s="321">
        <v>-1391483231</v>
      </c>
      <c r="G26" s="210"/>
    </row>
    <row r="27" spans="1:10" ht="15" thickBot="1" x14ac:dyDescent="0.25">
      <c r="A27" s="477" t="s">
        <v>79</v>
      </c>
      <c r="B27" s="478"/>
      <c r="C27" s="478"/>
      <c r="D27" s="478"/>
      <c r="E27" s="479"/>
      <c r="F27" s="321">
        <v>-49989488</v>
      </c>
      <c r="G27" s="210">
        <v>-1501078</v>
      </c>
    </row>
    <row r="28" spans="1:10" ht="15" customHeight="1" thickBot="1" x14ac:dyDescent="0.25">
      <c r="A28" s="480" t="s">
        <v>80</v>
      </c>
      <c r="B28" s="481"/>
      <c r="C28" s="481"/>
      <c r="D28" s="481"/>
      <c r="E28" s="482"/>
      <c r="F28" s="272">
        <f>SUM(F24:F27)</f>
        <v>1210422177</v>
      </c>
      <c r="G28" s="223">
        <f>SUM(G24:G27)</f>
        <v>-47154145</v>
      </c>
    </row>
    <row r="29" spans="1:10" ht="15" customHeight="1" thickBot="1" x14ac:dyDescent="0.25">
      <c r="A29" s="499" t="s">
        <v>81</v>
      </c>
      <c r="B29" s="500"/>
      <c r="C29" s="500"/>
      <c r="D29" s="500"/>
      <c r="E29" s="501"/>
      <c r="F29" s="273">
        <v>225110844.609</v>
      </c>
      <c r="G29" s="211">
        <v>-1347660</v>
      </c>
    </row>
    <row r="30" spans="1:10" ht="14.25" customHeight="1" x14ac:dyDescent="0.2">
      <c r="A30" s="465" t="s">
        <v>82</v>
      </c>
      <c r="B30" s="466"/>
      <c r="C30" s="466"/>
      <c r="D30" s="466"/>
      <c r="E30" s="467"/>
      <c r="F30" s="274">
        <f>+F17+F22+F28+F29</f>
        <v>-216758650.391</v>
      </c>
      <c r="G30" s="210">
        <f>+G17+G22+G28+G29</f>
        <v>2355100607</v>
      </c>
    </row>
    <row r="31" spans="1:10" ht="15" customHeight="1" thickBot="1" x14ac:dyDescent="0.25">
      <c r="A31" s="468" t="s">
        <v>83</v>
      </c>
      <c r="B31" s="469"/>
      <c r="C31" s="469"/>
      <c r="D31" s="469"/>
      <c r="E31" s="470"/>
      <c r="F31" s="271">
        <v>1581813224</v>
      </c>
      <c r="G31" s="210">
        <v>751317296</v>
      </c>
    </row>
    <row r="32" spans="1:10" ht="15" customHeight="1" thickBot="1" x14ac:dyDescent="0.25">
      <c r="A32" s="471" t="s">
        <v>84</v>
      </c>
      <c r="B32" s="472"/>
      <c r="C32" s="472"/>
      <c r="D32" s="472"/>
      <c r="E32" s="473"/>
      <c r="F32" s="275">
        <f>+F30+F31</f>
        <v>1365054573.609</v>
      </c>
      <c r="G32" s="224">
        <f>+G30+G31</f>
        <v>3106417903</v>
      </c>
      <c r="I32" s="176"/>
    </row>
    <row r="33" spans="1:10" x14ac:dyDescent="0.2">
      <c r="F33" s="176"/>
      <c r="G33" s="176"/>
      <c r="I33" s="115"/>
      <c r="J33" s="115"/>
    </row>
    <row r="34" spans="1:10" x14ac:dyDescent="0.2">
      <c r="F34" s="260"/>
      <c r="G34" s="176"/>
    </row>
    <row r="35" spans="1:10" x14ac:dyDescent="0.2">
      <c r="F35" s="260"/>
    </row>
    <row r="36" spans="1:10" ht="15" x14ac:dyDescent="0.25">
      <c r="A36" s="20" t="s">
        <v>37</v>
      </c>
      <c r="B36" s="20"/>
      <c r="C36" s="20" t="s">
        <v>23</v>
      </c>
      <c r="D36" s="20"/>
      <c r="F36" s="261" t="s">
        <v>40</v>
      </c>
    </row>
    <row r="37" spans="1:10" x14ac:dyDescent="0.2">
      <c r="A37" s="1" t="s">
        <v>38</v>
      </c>
      <c r="C37" s="1" t="s">
        <v>39</v>
      </c>
      <c r="F37" s="177" t="s">
        <v>41</v>
      </c>
    </row>
    <row r="40" spans="1:10" x14ac:dyDescent="0.2">
      <c r="F40" s="260"/>
    </row>
    <row r="41" spans="1:10" x14ac:dyDescent="0.2">
      <c r="F41" s="260"/>
    </row>
    <row r="43" spans="1:10" x14ac:dyDescent="0.2">
      <c r="F43" s="260"/>
    </row>
  </sheetData>
  <mergeCells count="28">
    <mergeCell ref="A2:G2"/>
    <mergeCell ref="A3:G3"/>
    <mergeCell ref="A4:G4"/>
    <mergeCell ref="A8:G8"/>
    <mergeCell ref="A29:E29"/>
    <mergeCell ref="A23:E23"/>
    <mergeCell ref="A11:E11"/>
    <mergeCell ref="A12:E12"/>
    <mergeCell ref="A13:E13"/>
    <mergeCell ref="A14:E14"/>
    <mergeCell ref="A15:E15"/>
    <mergeCell ref="A21:E21"/>
    <mergeCell ref="A22:E22"/>
    <mergeCell ref="A30:E30"/>
    <mergeCell ref="A31:E31"/>
    <mergeCell ref="A32:E32"/>
    <mergeCell ref="A6:G6"/>
    <mergeCell ref="A25:E25"/>
    <mergeCell ref="A26:E26"/>
    <mergeCell ref="A27:E27"/>
    <mergeCell ref="A28:E28"/>
    <mergeCell ref="A16:E16"/>
    <mergeCell ref="A10:E10"/>
    <mergeCell ref="A24:E24"/>
    <mergeCell ref="A17:E17"/>
    <mergeCell ref="A18:E18"/>
    <mergeCell ref="A19:E19"/>
    <mergeCell ref="A20:E20"/>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18"/>
  <sheetViews>
    <sheetView topLeftCell="A118" workbookViewId="0">
      <selection activeCell="A170" sqref="A170:D170"/>
    </sheetView>
  </sheetViews>
  <sheetFormatPr baseColWidth="10" defaultRowHeight="15" x14ac:dyDescent="0.25"/>
  <cols>
    <col min="1" max="1" width="51.85546875" style="292" customWidth="1"/>
    <col min="2" max="2" width="28.140625" style="292" customWidth="1"/>
    <col min="3" max="3" width="22.5703125" style="292" customWidth="1"/>
    <col min="4" max="4" width="14.42578125" style="292" customWidth="1"/>
    <col min="5" max="256" width="11.42578125" style="292"/>
    <col min="257" max="257" width="45.7109375" style="292" customWidth="1"/>
    <col min="258" max="258" width="28.140625" style="292" customWidth="1"/>
    <col min="259" max="259" width="22.5703125" style="292" customWidth="1"/>
    <col min="260" max="260" width="14.42578125" style="292" customWidth="1"/>
    <col min="261" max="512" width="11.42578125" style="292"/>
    <col min="513" max="513" width="45.7109375" style="292" customWidth="1"/>
    <col min="514" max="514" width="28.140625" style="292" customWidth="1"/>
    <col min="515" max="515" width="22.5703125" style="292" customWidth="1"/>
    <col min="516" max="516" width="14.42578125" style="292" customWidth="1"/>
    <col min="517" max="768" width="11.42578125" style="292"/>
    <col min="769" max="769" width="45.7109375" style="292" customWidth="1"/>
    <col min="770" max="770" width="28.140625" style="292" customWidth="1"/>
    <col min="771" max="771" width="22.5703125" style="292" customWidth="1"/>
    <col min="772" max="772" width="14.42578125" style="292" customWidth="1"/>
    <col min="773" max="1024" width="11.42578125" style="292"/>
    <col min="1025" max="1025" width="45.7109375" style="292" customWidth="1"/>
    <col min="1026" max="1026" width="28.140625" style="292" customWidth="1"/>
    <col min="1027" max="1027" width="22.5703125" style="292" customWidth="1"/>
    <col min="1028" max="1028" width="14.42578125" style="292" customWidth="1"/>
    <col min="1029" max="1280" width="11.42578125" style="292"/>
    <col min="1281" max="1281" width="45.7109375" style="292" customWidth="1"/>
    <col min="1282" max="1282" width="28.140625" style="292" customWidth="1"/>
    <col min="1283" max="1283" width="22.5703125" style="292" customWidth="1"/>
    <col min="1284" max="1284" width="14.42578125" style="292" customWidth="1"/>
    <col min="1285" max="1536" width="11.42578125" style="292"/>
    <col min="1537" max="1537" width="45.7109375" style="292" customWidth="1"/>
    <col min="1538" max="1538" width="28.140625" style="292" customWidth="1"/>
    <col min="1539" max="1539" width="22.5703125" style="292" customWidth="1"/>
    <col min="1540" max="1540" width="14.42578125" style="292" customWidth="1"/>
    <col min="1541" max="1792" width="11.42578125" style="292"/>
    <col min="1793" max="1793" width="45.7109375" style="292" customWidth="1"/>
    <col min="1794" max="1794" width="28.140625" style="292" customWidth="1"/>
    <col min="1795" max="1795" width="22.5703125" style="292" customWidth="1"/>
    <col min="1796" max="1796" width="14.42578125" style="292" customWidth="1"/>
    <col min="1797" max="2048" width="11.42578125" style="292"/>
    <col min="2049" max="2049" width="45.7109375" style="292" customWidth="1"/>
    <col min="2050" max="2050" width="28.140625" style="292" customWidth="1"/>
    <col min="2051" max="2051" width="22.5703125" style="292" customWidth="1"/>
    <col min="2052" max="2052" width="14.42578125" style="292" customWidth="1"/>
    <col min="2053" max="2304" width="11.42578125" style="292"/>
    <col min="2305" max="2305" width="45.7109375" style="292" customWidth="1"/>
    <col min="2306" max="2306" width="28.140625" style="292" customWidth="1"/>
    <col min="2307" max="2307" width="22.5703125" style="292" customWidth="1"/>
    <col min="2308" max="2308" width="14.42578125" style="292" customWidth="1"/>
    <col min="2309" max="2560" width="11.42578125" style="292"/>
    <col min="2561" max="2561" width="45.7109375" style="292" customWidth="1"/>
    <col min="2562" max="2562" width="28.140625" style="292" customWidth="1"/>
    <col min="2563" max="2563" width="22.5703125" style="292" customWidth="1"/>
    <col min="2564" max="2564" width="14.42578125" style="292" customWidth="1"/>
    <col min="2565" max="2816" width="11.42578125" style="292"/>
    <col min="2817" max="2817" width="45.7109375" style="292" customWidth="1"/>
    <col min="2818" max="2818" width="28.140625" style="292" customWidth="1"/>
    <col min="2819" max="2819" width="22.5703125" style="292" customWidth="1"/>
    <col min="2820" max="2820" width="14.42578125" style="292" customWidth="1"/>
    <col min="2821" max="3072" width="11.42578125" style="292"/>
    <col min="3073" max="3073" width="45.7109375" style="292" customWidth="1"/>
    <col min="3074" max="3074" width="28.140625" style="292" customWidth="1"/>
    <col min="3075" max="3075" width="22.5703125" style="292" customWidth="1"/>
    <col min="3076" max="3076" width="14.42578125" style="292" customWidth="1"/>
    <col min="3077" max="3328" width="11.42578125" style="292"/>
    <col min="3329" max="3329" width="45.7109375" style="292" customWidth="1"/>
    <col min="3330" max="3330" width="28.140625" style="292" customWidth="1"/>
    <col min="3331" max="3331" width="22.5703125" style="292" customWidth="1"/>
    <col min="3332" max="3332" width="14.42578125" style="292" customWidth="1"/>
    <col min="3333" max="3584" width="11.42578125" style="292"/>
    <col min="3585" max="3585" width="45.7109375" style="292" customWidth="1"/>
    <col min="3586" max="3586" width="28.140625" style="292" customWidth="1"/>
    <col min="3587" max="3587" width="22.5703125" style="292" customWidth="1"/>
    <col min="3588" max="3588" width="14.42578125" style="292" customWidth="1"/>
    <col min="3589" max="3840" width="11.42578125" style="292"/>
    <col min="3841" max="3841" width="45.7109375" style="292" customWidth="1"/>
    <col min="3842" max="3842" width="28.140625" style="292" customWidth="1"/>
    <col min="3843" max="3843" width="22.5703125" style="292" customWidth="1"/>
    <col min="3844" max="3844" width="14.42578125" style="292" customWidth="1"/>
    <col min="3845" max="4096" width="11.42578125" style="292"/>
    <col min="4097" max="4097" width="45.7109375" style="292" customWidth="1"/>
    <col min="4098" max="4098" width="28.140625" style="292" customWidth="1"/>
    <col min="4099" max="4099" width="22.5703125" style="292" customWidth="1"/>
    <col min="4100" max="4100" width="14.42578125" style="292" customWidth="1"/>
    <col min="4101" max="4352" width="11.42578125" style="292"/>
    <col min="4353" max="4353" width="45.7109375" style="292" customWidth="1"/>
    <col min="4354" max="4354" width="28.140625" style="292" customWidth="1"/>
    <col min="4355" max="4355" width="22.5703125" style="292" customWidth="1"/>
    <col min="4356" max="4356" width="14.42578125" style="292" customWidth="1"/>
    <col min="4357" max="4608" width="11.42578125" style="292"/>
    <col min="4609" max="4609" width="45.7109375" style="292" customWidth="1"/>
    <col min="4610" max="4610" width="28.140625" style="292" customWidth="1"/>
    <col min="4611" max="4611" width="22.5703125" style="292" customWidth="1"/>
    <col min="4612" max="4612" width="14.42578125" style="292" customWidth="1"/>
    <col min="4613" max="4864" width="11.42578125" style="292"/>
    <col min="4865" max="4865" width="45.7109375" style="292" customWidth="1"/>
    <col min="4866" max="4866" width="28.140625" style="292" customWidth="1"/>
    <col min="4867" max="4867" width="22.5703125" style="292" customWidth="1"/>
    <col min="4868" max="4868" width="14.42578125" style="292" customWidth="1"/>
    <col min="4869" max="5120" width="11.42578125" style="292"/>
    <col min="5121" max="5121" width="45.7109375" style="292" customWidth="1"/>
    <col min="5122" max="5122" width="28.140625" style="292" customWidth="1"/>
    <col min="5123" max="5123" width="22.5703125" style="292" customWidth="1"/>
    <col min="5124" max="5124" width="14.42578125" style="292" customWidth="1"/>
    <col min="5125" max="5376" width="11.42578125" style="292"/>
    <col min="5377" max="5377" width="45.7109375" style="292" customWidth="1"/>
    <col min="5378" max="5378" width="28.140625" style="292" customWidth="1"/>
    <col min="5379" max="5379" width="22.5703125" style="292" customWidth="1"/>
    <col min="5380" max="5380" width="14.42578125" style="292" customWidth="1"/>
    <col min="5381" max="5632" width="11.42578125" style="292"/>
    <col min="5633" max="5633" width="45.7109375" style="292" customWidth="1"/>
    <col min="5634" max="5634" width="28.140625" style="292" customWidth="1"/>
    <col min="5635" max="5635" width="22.5703125" style="292" customWidth="1"/>
    <col min="5636" max="5636" width="14.42578125" style="292" customWidth="1"/>
    <col min="5637" max="5888" width="11.42578125" style="292"/>
    <col min="5889" max="5889" width="45.7109375" style="292" customWidth="1"/>
    <col min="5890" max="5890" width="28.140625" style="292" customWidth="1"/>
    <col min="5891" max="5891" width="22.5703125" style="292" customWidth="1"/>
    <col min="5892" max="5892" width="14.42578125" style="292" customWidth="1"/>
    <col min="5893" max="6144" width="11.42578125" style="292"/>
    <col min="6145" max="6145" width="45.7109375" style="292" customWidth="1"/>
    <col min="6146" max="6146" width="28.140625" style="292" customWidth="1"/>
    <col min="6147" max="6147" width="22.5703125" style="292" customWidth="1"/>
    <col min="6148" max="6148" width="14.42578125" style="292" customWidth="1"/>
    <col min="6149" max="6400" width="11.42578125" style="292"/>
    <col min="6401" max="6401" width="45.7109375" style="292" customWidth="1"/>
    <col min="6402" max="6402" width="28.140625" style="292" customWidth="1"/>
    <col min="6403" max="6403" width="22.5703125" style="292" customWidth="1"/>
    <col min="6404" max="6404" width="14.42578125" style="292" customWidth="1"/>
    <col min="6405" max="6656" width="11.42578125" style="292"/>
    <col min="6657" max="6657" width="45.7109375" style="292" customWidth="1"/>
    <col min="6658" max="6658" width="28.140625" style="292" customWidth="1"/>
    <col min="6659" max="6659" width="22.5703125" style="292" customWidth="1"/>
    <col min="6660" max="6660" width="14.42578125" style="292" customWidth="1"/>
    <col min="6661" max="6912" width="11.42578125" style="292"/>
    <col min="6913" max="6913" width="45.7109375" style="292" customWidth="1"/>
    <col min="6914" max="6914" width="28.140625" style="292" customWidth="1"/>
    <col min="6915" max="6915" width="22.5703125" style="292" customWidth="1"/>
    <col min="6916" max="6916" width="14.42578125" style="292" customWidth="1"/>
    <col min="6917" max="7168" width="11.42578125" style="292"/>
    <col min="7169" max="7169" width="45.7109375" style="292" customWidth="1"/>
    <col min="7170" max="7170" width="28.140625" style="292" customWidth="1"/>
    <col min="7171" max="7171" width="22.5703125" style="292" customWidth="1"/>
    <col min="7172" max="7172" width="14.42578125" style="292" customWidth="1"/>
    <col min="7173" max="7424" width="11.42578125" style="292"/>
    <col min="7425" max="7425" width="45.7109375" style="292" customWidth="1"/>
    <col min="7426" max="7426" width="28.140625" style="292" customWidth="1"/>
    <col min="7427" max="7427" width="22.5703125" style="292" customWidth="1"/>
    <col min="7428" max="7428" width="14.42578125" style="292" customWidth="1"/>
    <col min="7429" max="7680" width="11.42578125" style="292"/>
    <col min="7681" max="7681" width="45.7109375" style="292" customWidth="1"/>
    <col min="7682" max="7682" width="28.140625" style="292" customWidth="1"/>
    <col min="7683" max="7683" width="22.5703125" style="292" customWidth="1"/>
    <col min="7684" max="7684" width="14.42578125" style="292" customWidth="1"/>
    <col min="7685" max="7936" width="11.42578125" style="292"/>
    <col min="7937" max="7937" width="45.7109375" style="292" customWidth="1"/>
    <col min="7938" max="7938" width="28.140625" style="292" customWidth="1"/>
    <col min="7939" max="7939" width="22.5703125" style="292" customWidth="1"/>
    <col min="7940" max="7940" width="14.42578125" style="292" customWidth="1"/>
    <col min="7941" max="8192" width="11.42578125" style="292"/>
    <col min="8193" max="8193" width="45.7109375" style="292" customWidth="1"/>
    <col min="8194" max="8194" width="28.140625" style="292" customWidth="1"/>
    <col min="8195" max="8195" width="22.5703125" style="292" customWidth="1"/>
    <col min="8196" max="8196" width="14.42578125" style="292" customWidth="1"/>
    <col min="8197" max="8448" width="11.42578125" style="292"/>
    <col min="8449" max="8449" width="45.7109375" style="292" customWidth="1"/>
    <col min="8450" max="8450" width="28.140625" style="292" customWidth="1"/>
    <col min="8451" max="8451" width="22.5703125" style="292" customWidth="1"/>
    <col min="8452" max="8452" width="14.42578125" style="292" customWidth="1"/>
    <col min="8453" max="8704" width="11.42578125" style="292"/>
    <col min="8705" max="8705" width="45.7109375" style="292" customWidth="1"/>
    <col min="8706" max="8706" width="28.140625" style="292" customWidth="1"/>
    <col min="8707" max="8707" width="22.5703125" style="292" customWidth="1"/>
    <col min="8708" max="8708" width="14.42578125" style="292" customWidth="1"/>
    <col min="8709" max="8960" width="11.42578125" style="292"/>
    <col min="8961" max="8961" width="45.7109375" style="292" customWidth="1"/>
    <col min="8962" max="8962" width="28.140625" style="292" customWidth="1"/>
    <col min="8963" max="8963" width="22.5703125" style="292" customWidth="1"/>
    <col min="8964" max="8964" width="14.42578125" style="292" customWidth="1"/>
    <col min="8965" max="9216" width="11.42578125" style="292"/>
    <col min="9217" max="9217" width="45.7109375" style="292" customWidth="1"/>
    <col min="9218" max="9218" width="28.140625" style="292" customWidth="1"/>
    <col min="9219" max="9219" width="22.5703125" style="292" customWidth="1"/>
    <col min="9220" max="9220" width="14.42578125" style="292" customWidth="1"/>
    <col min="9221" max="9472" width="11.42578125" style="292"/>
    <col min="9473" max="9473" width="45.7109375" style="292" customWidth="1"/>
    <col min="9474" max="9474" width="28.140625" style="292" customWidth="1"/>
    <col min="9475" max="9475" width="22.5703125" style="292" customWidth="1"/>
    <col min="9476" max="9476" width="14.42578125" style="292" customWidth="1"/>
    <col min="9477" max="9728" width="11.42578125" style="292"/>
    <col min="9729" max="9729" width="45.7109375" style="292" customWidth="1"/>
    <col min="9730" max="9730" width="28.140625" style="292" customWidth="1"/>
    <col min="9731" max="9731" width="22.5703125" style="292" customWidth="1"/>
    <col min="9732" max="9732" width="14.42578125" style="292" customWidth="1"/>
    <col min="9733" max="9984" width="11.42578125" style="292"/>
    <col min="9985" max="9985" width="45.7109375" style="292" customWidth="1"/>
    <col min="9986" max="9986" width="28.140625" style="292" customWidth="1"/>
    <col min="9987" max="9987" width="22.5703125" style="292" customWidth="1"/>
    <col min="9988" max="9988" width="14.42578125" style="292" customWidth="1"/>
    <col min="9989" max="10240" width="11.42578125" style="292"/>
    <col min="10241" max="10241" width="45.7109375" style="292" customWidth="1"/>
    <col min="10242" max="10242" width="28.140625" style="292" customWidth="1"/>
    <col min="10243" max="10243" width="22.5703125" style="292" customWidth="1"/>
    <col min="10244" max="10244" width="14.42578125" style="292" customWidth="1"/>
    <col min="10245" max="10496" width="11.42578125" style="292"/>
    <col min="10497" max="10497" width="45.7109375" style="292" customWidth="1"/>
    <col min="10498" max="10498" width="28.140625" style="292" customWidth="1"/>
    <col min="10499" max="10499" width="22.5703125" style="292" customWidth="1"/>
    <col min="10500" max="10500" width="14.42578125" style="292" customWidth="1"/>
    <col min="10501" max="10752" width="11.42578125" style="292"/>
    <col min="10753" max="10753" width="45.7109375" style="292" customWidth="1"/>
    <col min="10754" max="10754" width="28.140625" style="292" customWidth="1"/>
    <col min="10755" max="10755" width="22.5703125" style="292" customWidth="1"/>
    <col min="10756" max="10756" width="14.42578125" style="292" customWidth="1"/>
    <col min="10757" max="11008" width="11.42578125" style="292"/>
    <col min="11009" max="11009" width="45.7109375" style="292" customWidth="1"/>
    <col min="11010" max="11010" width="28.140625" style="292" customWidth="1"/>
    <col min="11011" max="11011" width="22.5703125" style="292" customWidth="1"/>
    <col min="11012" max="11012" width="14.42578125" style="292" customWidth="1"/>
    <col min="11013" max="11264" width="11.42578125" style="292"/>
    <col min="11265" max="11265" width="45.7109375" style="292" customWidth="1"/>
    <col min="11266" max="11266" width="28.140625" style="292" customWidth="1"/>
    <col min="11267" max="11267" width="22.5703125" style="292" customWidth="1"/>
    <col min="11268" max="11268" width="14.42578125" style="292" customWidth="1"/>
    <col min="11269" max="11520" width="11.42578125" style="292"/>
    <col min="11521" max="11521" width="45.7109375" style="292" customWidth="1"/>
    <col min="11522" max="11522" width="28.140625" style="292" customWidth="1"/>
    <col min="11523" max="11523" width="22.5703125" style="292" customWidth="1"/>
    <col min="11524" max="11524" width="14.42578125" style="292" customWidth="1"/>
    <col min="11525" max="11776" width="11.42578125" style="292"/>
    <col min="11777" max="11777" width="45.7109375" style="292" customWidth="1"/>
    <col min="11778" max="11778" width="28.140625" style="292" customWidth="1"/>
    <col min="11779" max="11779" width="22.5703125" style="292" customWidth="1"/>
    <col min="11780" max="11780" width="14.42578125" style="292" customWidth="1"/>
    <col min="11781" max="12032" width="11.42578125" style="292"/>
    <col min="12033" max="12033" width="45.7109375" style="292" customWidth="1"/>
    <col min="12034" max="12034" width="28.140625" style="292" customWidth="1"/>
    <col min="12035" max="12035" width="22.5703125" style="292" customWidth="1"/>
    <col min="12036" max="12036" width="14.42578125" style="292" customWidth="1"/>
    <col min="12037" max="12288" width="11.42578125" style="292"/>
    <col min="12289" max="12289" width="45.7109375" style="292" customWidth="1"/>
    <col min="12290" max="12290" width="28.140625" style="292" customWidth="1"/>
    <col min="12291" max="12291" width="22.5703125" style="292" customWidth="1"/>
    <col min="12292" max="12292" width="14.42578125" style="292" customWidth="1"/>
    <col min="12293" max="12544" width="11.42578125" style="292"/>
    <col min="12545" max="12545" width="45.7109375" style="292" customWidth="1"/>
    <col min="12546" max="12546" width="28.140625" style="292" customWidth="1"/>
    <col min="12547" max="12547" width="22.5703125" style="292" customWidth="1"/>
    <col min="12548" max="12548" width="14.42578125" style="292" customWidth="1"/>
    <col min="12549" max="12800" width="11.42578125" style="292"/>
    <col min="12801" max="12801" width="45.7109375" style="292" customWidth="1"/>
    <col min="12802" max="12802" width="28.140625" style="292" customWidth="1"/>
    <col min="12803" max="12803" width="22.5703125" style="292" customWidth="1"/>
    <col min="12804" max="12804" width="14.42578125" style="292" customWidth="1"/>
    <col min="12805" max="13056" width="11.42578125" style="292"/>
    <col min="13057" max="13057" width="45.7109375" style="292" customWidth="1"/>
    <col min="13058" max="13058" width="28.140625" style="292" customWidth="1"/>
    <col min="13059" max="13059" width="22.5703125" style="292" customWidth="1"/>
    <col min="13060" max="13060" width="14.42578125" style="292" customWidth="1"/>
    <col min="13061" max="13312" width="11.42578125" style="292"/>
    <col min="13313" max="13313" width="45.7109375" style="292" customWidth="1"/>
    <col min="13314" max="13314" width="28.140625" style="292" customWidth="1"/>
    <col min="13315" max="13315" width="22.5703125" style="292" customWidth="1"/>
    <col min="13316" max="13316" width="14.42578125" style="292" customWidth="1"/>
    <col min="13317" max="13568" width="11.42578125" style="292"/>
    <col min="13569" max="13569" width="45.7109375" style="292" customWidth="1"/>
    <col min="13570" max="13570" width="28.140625" style="292" customWidth="1"/>
    <col min="13571" max="13571" width="22.5703125" style="292" customWidth="1"/>
    <col min="13572" max="13572" width="14.42578125" style="292" customWidth="1"/>
    <col min="13573" max="13824" width="11.42578125" style="292"/>
    <col min="13825" max="13825" width="45.7109375" style="292" customWidth="1"/>
    <col min="13826" max="13826" width="28.140625" style="292" customWidth="1"/>
    <col min="13827" max="13827" width="22.5703125" style="292" customWidth="1"/>
    <col min="13828" max="13828" width="14.42578125" style="292" customWidth="1"/>
    <col min="13829" max="14080" width="11.42578125" style="292"/>
    <col min="14081" max="14081" width="45.7109375" style="292" customWidth="1"/>
    <col min="14082" max="14082" width="28.140625" style="292" customWidth="1"/>
    <col min="14083" max="14083" width="22.5703125" style="292" customWidth="1"/>
    <col min="14084" max="14084" width="14.42578125" style="292" customWidth="1"/>
    <col min="14085" max="14336" width="11.42578125" style="292"/>
    <col min="14337" max="14337" width="45.7109375" style="292" customWidth="1"/>
    <col min="14338" max="14338" width="28.140625" style="292" customWidth="1"/>
    <col min="14339" max="14339" width="22.5703125" style="292" customWidth="1"/>
    <col min="14340" max="14340" width="14.42578125" style="292" customWidth="1"/>
    <col min="14341" max="14592" width="11.42578125" style="292"/>
    <col min="14593" max="14593" width="45.7109375" style="292" customWidth="1"/>
    <col min="14594" max="14594" width="28.140625" style="292" customWidth="1"/>
    <col min="14595" max="14595" width="22.5703125" style="292" customWidth="1"/>
    <col min="14596" max="14596" width="14.42578125" style="292" customWidth="1"/>
    <col min="14597" max="14848" width="11.42578125" style="292"/>
    <col min="14849" max="14849" width="45.7109375" style="292" customWidth="1"/>
    <col min="14850" max="14850" width="28.140625" style="292" customWidth="1"/>
    <col min="14851" max="14851" width="22.5703125" style="292" customWidth="1"/>
    <col min="14852" max="14852" width="14.42578125" style="292" customWidth="1"/>
    <col min="14853" max="15104" width="11.42578125" style="292"/>
    <col min="15105" max="15105" width="45.7109375" style="292" customWidth="1"/>
    <col min="15106" max="15106" width="28.140625" style="292" customWidth="1"/>
    <col min="15107" max="15107" width="22.5703125" style="292" customWidth="1"/>
    <col min="15108" max="15108" width="14.42578125" style="292" customWidth="1"/>
    <col min="15109" max="15360" width="11.42578125" style="292"/>
    <col min="15361" max="15361" width="45.7109375" style="292" customWidth="1"/>
    <col min="15362" max="15362" width="28.140625" style="292" customWidth="1"/>
    <col min="15363" max="15363" width="22.5703125" style="292" customWidth="1"/>
    <col min="15364" max="15364" width="14.42578125" style="292" customWidth="1"/>
    <col min="15365" max="15616" width="11.42578125" style="292"/>
    <col min="15617" max="15617" width="45.7109375" style="292" customWidth="1"/>
    <col min="15618" max="15618" width="28.140625" style="292" customWidth="1"/>
    <col min="15619" max="15619" width="22.5703125" style="292" customWidth="1"/>
    <col min="15620" max="15620" width="14.42578125" style="292" customWidth="1"/>
    <col min="15621" max="15872" width="11.42578125" style="292"/>
    <col min="15873" max="15873" width="45.7109375" style="292" customWidth="1"/>
    <col min="15874" max="15874" width="28.140625" style="292" customWidth="1"/>
    <col min="15875" max="15875" width="22.5703125" style="292" customWidth="1"/>
    <col min="15876" max="15876" width="14.42578125" style="292" customWidth="1"/>
    <col min="15877" max="16128" width="11.42578125" style="292"/>
    <col min="16129" max="16129" width="45.7109375" style="292" customWidth="1"/>
    <col min="16130" max="16130" width="28.140625" style="292" customWidth="1"/>
    <col min="16131" max="16131" width="22.5703125" style="292" customWidth="1"/>
    <col min="16132" max="16132" width="14.42578125" style="292" customWidth="1"/>
    <col min="16133" max="16384" width="11.42578125" style="292"/>
  </cols>
  <sheetData>
    <row r="1" spans="1:7" ht="21" x14ac:dyDescent="0.25">
      <c r="A1" s="516" t="s">
        <v>584</v>
      </c>
      <c r="B1" s="517"/>
      <c r="C1" s="517"/>
      <c r="D1" s="517"/>
      <c r="E1" s="294"/>
      <c r="F1" s="294"/>
      <c r="G1" s="294"/>
    </row>
    <row r="3" spans="1:7" x14ac:dyDescent="0.25">
      <c r="A3" s="295" t="s">
        <v>453</v>
      </c>
      <c r="B3" s="295"/>
    </row>
    <row r="5" spans="1:7" ht="130.5" customHeight="1" x14ac:dyDescent="0.25">
      <c r="A5" s="512" t="s">
        <v>454</v>
      </c>
      <c r="B5" s="512"/>
      <c r="C5" s="512"/>
      <c r="D5" s="512"/>
    </row>
    <row r="6" spans="1:7" ht="63" customHeight="1" x14ac:dyDescent="0.25">
      <c r="A6" s="512" t="s">
        <v>455</v>
      </c>
      <c r="B6" s="512"/>
      <c r="C6" s="512"/>
      <c r="D6" s="512"/>
    </row>
    <row r="7" spans="1:7" ht="61.5" customHeight="1" x14ac:dyDescent="0.25">
      <c r="A7" s="512" t="s">
        <v>456</v>
      </c>
      <c r="B7" s="512"/>
      <c r="C7" s="512"/>
      <c r="D7" s="512"/>
    </row>
    <row r="8" spans="1:7" ht="49.5" customHeight="1" x14ac:dyDescent="0.25">
      <c r="A8" s="512" t="s">
        <v>457</v>
      </c>
      <c r="B8" s="512"/>
      <c r="C8" s="512"/>
      <c r="D8" s="512"/>
    </row>
    <row r="11" spans="1:7" x14ac:dyDescent="0.25">
      <c r="A11" s="296" t="s">
        <v>458</v>
      </c>
    </row>
    <row r="12" spans="1:7" ht="32.25" customHeight="1" x14ac:dyDescent="0.25">
      <c r="A12" s="512" t="s">
        <v>459</v>
      </c>
      <c r="B12" s="512"/>
      <c r="C12" s="512"/>
      <c r="D12" s="512"/>
    </row>
    <row r="13" spans="1:7" x14ac:dyDescent="0.25">
      <c r="A13" s="296" t="s">
        <v>460</v>
      </c>
      <c r="B13" s="296"/>
    </row>
    <row r="14" spans="1:7" ht="29.25" customHeight="1" x14ac:dyDescent="0.25">
      <c r="A14" s="512" t="s">
        <v>461</v>
      </c>
      <c r="B14" s="512"/>
      <c r="C14" s="512"/>
      <c r="D14" s="512"/>
    </row>
    <row r="15" spans="1:7" x14ac:dyDescent="0.25">
      <c r="A15" s="296" t="s">
        <v>462</v>
      </c>
      <c r="B15" s="296"/>
    </row>
    <row r="16" spans="1:7" ht="51.75" customHeight="1" x14ac:dyDescent="0.25">
      <c r="A16" s="512" t="s">
        <v>463</v>
      </c>
      <c r="B16" s="512"/>
      <c r="C16" s="512"/>
      <c r="D16" s="512"/>
    </row>
    <row r="17" spans="1:4" x14ac:dyDescent="0.25">
      <c r="A17" s="295" t="s">
        <v>464</v>
      </c>
      <c r="B17" s="295"/>
    </row>
    <row r="18" spans="1:4" ht="78" customHeight="1" x14ac:dyDescent="0.25">
      <c r="A18" s="512" t="s">
        <v>566</v>
      </c>
      <c r="B18" s="512"/>
      <c r="C18" s="512"/>
      <c r="D18" s="512"/>
    </row>
    <row r="19" spans="1:4" x14ac:dyDescent="0.25">
      <c r="A19" s="296" t="s">
        <v>465</v>
      </c>
      <c r="B19" s="296"/>
    </row>
    <row r="20" spans="1:4" ht="31.5" customHeight="1" x14ac:dyDescent="0.25">
      <c r="A20" s="512" t="s">
        <v>567</v>
      </c>
      <c r="B20" s="512"/>
      <c r="C20" s="512"/>
      <c r="D20" s="512"/>
    </row>
    <row r="21" spans="1:4" x14ac:dyDescent="0.25">
      <c r="A21" s="297"/>
      <c r="B21" s="297"/>
      <c r="C21" s="297"/>
      <c r="D21" s="297"/>
    </row>
    <row r="23" spans="1:4" x14ac:dyDescent="0.25">
      <c r="A23" s="295" t="s">
        <v>466</v>
      </c>
      <c r="B23" s="295"/>
    </row>
    <row r="24" spans="1:4" ht="31.5" customHeight="1" x14ac:dyDescent="0.25">
      <c r="A24" s="512" t="s">
        <v>467</v>
      </c>
      <c r="B24" s="512"/>
      <c r="C24" s="512"/>
      <c r="D24" s="512"/>
    </row>
    <row r="26" spans="1:4" x14ac:dyDescent="0.25">
      <c r="A26" s="296" t="s">
        <v>468</v>
      </c>
      <c r="B26" s="296"/>
    </row>
    <row r="27" spans="1:4" ht="30" customHeight="1" x14ac:dyDescent="0.25">
      <c r="A27" s="512" t="s">
        <v>469</v>
      </c>
      <c r="B27" s="512"/>
      <c r="C27" s="512"/>
      <c r="D27" s="512"/>
    </row>
    <row r="28" spans="1:4" x14ac:dyDescent="0.25">
      <c r="A28" s="296" t="s">
        <v>470</v>
      </c>
      <c r="B28" s="296"/>
    </row>
    <row r="29" spans="1:4" ht="30" customHeight="1" x14ac:dyDescent="0.25">
      <c r="A29" s="512" t="s">
        <v>471</v>
      </c>
      <c r="B29" s="512"/>
      <c r="C29" s="512"/>
      <c r="D29" s="512"/>
    </row>
    <row r="30" spans="1:4" x14ac:dyDescent="0.25">
      <c r="A30" s="296" t="s">
        <v>472</v>
      </c>
      <c r="B30" s="296"/>
    </row>
    <row r="31" spans="1:4" x14ac:dyDescent="0.25">
      <c r="A31" s="512" t="s">
        <v>473</v>
      </c>
      <c r="B31" s="512"/>
      <c r="C31" s="512"/>
      <c r="D31" s="512"/>
    </row>
    <row r="32" spans="1:4" ht="45" customHeight="1" x14ac:dyDescent="0.25">
      <c r="A32" s="512" t="s">
        <v>474</v>
      </c>
      <c r="B32" s="512"/>
      <c r="C32" s="512"/>
      <c r="D32" s="512"/>
    </row>
    <row r="33" spans="1:4" ht="81.75" customHeight="1" x14ac:dyDescent="0.25">
      <c r="A33" s="512" t="s">
        <v>475</v>
      </c>
      <c r="B33" s="512"/>
      <c r="C33" s="512"/>
      <c r="D33" s="512"/>
    </row>
    <row r="34" spans="1:4" x14ac:dyDescent="0.25">
      <c r="A34" s="296" t="s">
        <v>476</v>
      </c>
    </row>
    <row r="35" spans="1:4" ht="34.5" customHeight="1" x14ac:dyDescent="0.25">
      <c r="A35" s="512" t="s">
        <v>477</v>
      </c>
      <c r="B35" s="512"/>
      <c r="C35" s="512"/>
      <c r="D35" s="512"/>
    </row>
    <row r="36" spans="1:4" x14ac:dyDescent="0.25">
      <c r="A36" s="296" t="s">
        <v>478</v>
      </c>
    </row>
    <row r="37" spans="1:4" ht="34.5" customHeight="1" x14ac:dyDescent="0.25">
      <c r="A37" s="512" t="s">
        <v>479</v>
      </c>
      <c r="B37" s="512"/>
      <c r="C37" s="512"/>
      <c r="D37" s="512"/>
    </row>
    <row r="38" spans="1:4" x14ac:dyDescent="0.25">
      <c r="A38" s="296" t="s">
        <v>480</v>
      </c>
    </row>
    <row r="39" spans="1:4" ht="15.75" thickBot="1" x14ac:dyDescent="0.3">
      <c r="A39" s="512" t="s">
        <v>481</v>
      </c>
      <c r="B39" s="512"/>
      <c r="C39" s="512"/>
      <c r="D39" s="512"/>
    </row>
    <row r="40" spans="1:4" x14ac:dyDescent="0.25">
      <c r="A40" s="298" t="s">
        <v>482</v>
      </c>
      <c r="B40" s="299" t="s">
        <v>483</v>
      </c>
      <c r="C40" s="300">
        <v>0</v>
      </c>
    </row>
    <row r="41" spans="1:4" x14ac:dyDescent="0.25">
      <c r="A41" s="301" t="s">
        <v>484</v>
      </c>
      <c r="B41" s="302" t="s">
        <v>485</v>
      </c>
      <c r="C41" s="303">
        <v>2.5000000000000001E-2</v>
      </c>
    </row>
    <row r="42" spans="1:4" ht="15.75" thickBot="1" x14ac:dyDescent="0.3">
      <c r="A42" s="304" t="s">
        <v>568</v>
      </c>
      <c r="B42" s="305" t="s">
        <v>486</v>
      </c>
      <c r="C42" s="306">
        <v>0.05</v>
      </c>
    </row>
    <row r="45" spans="1:4" ht="18.75" customHeight="1" x14ac:dyDescent="0.25">
      <c r="B45" s="294"/>
    </row>
    <row r="46" spans="1:4" x14ac:dyDescent="0.25">
      <c r="A46" s="296" t="s">
        <v>487</v>
      </c>
      <c r="B46" s="294"/>
    </row>
    <row r="47" spans="1:4" x14ac:dyDescent="0.25">
      <c r="B47" s="296"/>
    </row>
    <row r="48" spans="1:4" x14ac:dyDescent="0.25">
      <c r="A48" s="296" t="s">
        <v>488</v>
      </c>
      <c r="B48" s="294"/>
    </row>
    <row r="49" spans="1:4" ht="31.5" customHeight="1" thickBot="1" x14ac:dyDescent="0.3">
      <c r="A49" s="512" t="s">
        <v>489</v>
      </c>
      <c r="B49" s="512"/>
      <c r="C49" s="512"/>
      <c r="D49" s="512"/>
    </row>
    <row r="50" spans="1:4" ht="15.75" thickBot="1" x14ac:dyDescent="0.3">
      <c r="A50" s="339" t="s">
        <v>241</v>
      </c>
      <c r="B50" s="601">
        <v>43646</v>
      </c>
      <c r="C50" s="601">
        <v>43281</v>
      </c>
    </row>
    <row r="51" spans="1:4" ht="15.75" thickBot="1" x14ac:dyDescent="0.3">
      <c r="A51" s="602" t="s">
        <v>242</v>
      </c>
      <c r="B51" s="603">
        <v>8720132</v>
      </c>
      <c r="C51" s="603">
        <v>259947279</v>
      </c>
    </row>
    <row r="52" spans="1:4" ht="15.75" thickBot="1" x14ac:dyDescent="0.3">
      <c r="A52" s="602" t="s">
        <v>243</v>
      </c>
      <c r="B52" s="603">
        <v>20102127</v>
      </c>
      <c r="C52" s="603">
        <v>1228895398</v>
      </c>
    </row>
    <row r="53" spans="1:4" ht="15.75" thickBot="1" x14ac:dyDescent="0.3">
      <c r="A53" s="602" t="s">
        <v>244</v>
      </c>
      <c r="B53" s="603">
        <v>69797776</v>
      </c>
      <c r="C53" s="603">
        <v>1302026624</v>
      </c>
    </row>
    <row r="54" spans="1:4" ht="15.75" thickBot="1" x14ac:dyDescent="0.3">
      <c r="A54" s="602" t="s">
        <v>245</v>
      </c>
      <c r="B54" s="603">
        <v>46955662</v>
      </c>
      <c r="C54" s="603">
        <v>32412703</v>
      </c>
    </row>
    <row r="55" spans="1:4" ht="15.75" thickBot="1" x14ac:dyDescent="0.3">
      <c r="A55" s="602" t="s">
        <v>423</v>
      </c>
      <c r="B55" s="603">
        <v>3177333</v>
      </c>
      <c r="C55" s="604" t="s">
        <v>336</v>
      </c>
    </row>
    <row r="56" spans="1:4" ht="15.75" thickBot="1" x14ac:dyDescent="0.3">
      <c r="A56" s="602" t="s">
        <v>604</v>
      </c>
      <c r="B56" s="603">
        <v>1191194284</v>
      </c>
      <c r="C56" s="604" t="s">
        <v>336</v>
      </c>
    </row>
    <row r="57" spans="1:4" ht="15.75" thickBot="1" x14ac:dyDescent="0.3">
      <c r="A57" s="602" t="s">
        <v>650</v>
      </c>
      <c r="B57" s="603">
        <v>5066000</v>
      </c>
      <c r="C57" s="603">
        <v>51276335</v>
      </c>
    </row>
    <row r="58" spans="1:4" ht="15.75" thickBot="1" x14ac:dyDescent="0.3">
      <c r="A58" s="602" t="s">
        <v>651</v>
      </c>
      <c r="B58" s="603">
        <v>12412440</v>
      </c>
      <c r="C58" s="604" t="s">
        <v>336</v>
      </c>
    </row>
    <row r="59" spans="1:4" ht="15.75" thickBot="1" x14ac:dyDescent="0.3">
      <c r="A59" s="602" t="s">
        <v>247</v>
      </c>
      <c r="B59" s="603">
        <v>7628820</v>
      </c>
      <c r="C59" s="603">
        <v>231859564</v>
      </c>
    </row>
    <row r="60" spans="1:4" ht="15.75" thickBot="1" x14ac:dyDescent="0.3">
      <c r="A60" s="605" t="s">
        <v>246</v>
      </c>
      <c r="B60" s="606">
        <v>1365054574</v>
      </c>
      <c r="C60" s="606">
        <v>3106417903</v>
      </c>
    </row>
    <row r="61" spans="1:4" x14ac:dyDescent="0.25">
      <c r="B61" s="296"/>
    </row>
    <row r="62" spans="1:4" x14ac:dyDescent="0.25">
      <c r="A62" s="296" t="s">
        <v>490</v>
      </c>
      <c r="B62" s="294"/>
    </row>
    <row r="63" spans="1:4" ht="31.5" customHeight="1" thickBot="1" x14ac:dyDescent="0.3">
      <c r="A63" s="616" t="s">
        <v>491</v>
      </c>
      <c r="B63" s="616"/>
      <c r="C63" s="616"/>
      <c r="D63" s="616"/>
    </row>
    <row r="64" spans="1:4" ht="15.75" thickBot="1" x14ac:dyDescent="0.3">
      <c r="A64" s="607" t="s">
        <v>347</v>
      </c>
      <c r="B64" s="601">
        <v>43646</v>
      </c>
      <c r="C64" s="601">
        <v>43281</v>
      </c>
    </row>
    <row r="65" spans="1:3" ht="15.75" thickBot="1" x14ac:dyDescent="0.3">
      <c r="A65" s="602" t="s">
        <v>203</v>
      </c>
      <c r="B65" s="603">
        <v>4751818431</v>
      </c>
      <c r="C65" s="603">
        <v>2048286975</v>
      </c>
    </row>
    <row r="66" spans="1:3" ht="15.75" thickBot="1" x14ac:dyDescent="0.3">
      <c r="A66" s="602" t="s">
        <v>204</v>
      </c>
      <c r="B66" s="603">
        <v>226321540</v>
      </c>
      <c r="C66" s="603">
        <v>121135897</v>
      </c>
    </row>
    <row r="67" spans="1:3" ht="15.75" thickBot="1" x14ac:dyDescent="0.3">
      <c r="A67" s="602" t="s">
        <v>205</v>
      </c>
      <c r="B67" s="603">
        <v>2094006380</v>
      </c>
      <c r="C67" s="603">
        <v>1723532978</v>
      </c>
    </row>
    <row r="68" spans="1:3" ht="15.75" thickBot="1" x14ac:dyDescent="0.3">
      <c r="A68" s="602" t="s">
        <v>435</v>
      </c>
      <c r="B68" s="604" t="s">
        <v>336</v>
      </c>
      <c r="C68" s="604" t="s">
        <v>336</v>
      </c>
    </row>
    <row r="69" spans="1:3" ht="15.75" thickBot="1" x14ac:dyDescent="0.3">
      <c r="A69" s="602" t="s">
        <v>431</v>
      </c>
      <c r="B69" s="603">
        <v>278428827</v>
      </c>
      <c r="C69" s="603">
        <v>278428827</v>
      </c>
    </row>
    <row r="70" spans="1:3" ht="15.75" thickBot="1" x14ac:dyDescent="0.3">
      <c r="A70" s="602" t="s">
        <v>420</v>
      </c>
      <c r="B70" s="604" t="s">
        <v>336</v>
      </c>
      <c r="C70" s="604" t="s">
        <v>336</v>
      </c>
    </row>
    <row r="71" spans="1:3" ht="15.75" thickBot="1" x14ac:dyDescent="0.3">
      <c r="A71" s="602" t="s">
        <v>206</v>
      </c>
      <c r="B71" s="604" t="s">
        <v>336</v>
      </c>
      <c r="C71" s="603">
        <v>28000001</v>
      </c>
    </row>
    <row r="72" spans="1:3" ht="15.75" thickBot="1" x14ac:dyDescent="0.3">
      <c r="A72" s="602" t="s">
        <v>421</v>
      </c>
      <c r="B72" s="603">
        <v>156031592</v>
      </c>
      <c r="C72" s="604" t="s">
        <v>336</v>
      </c>
    </row>
    <row r="73" spans="1:3" ht="15.75" thickBot="1" x14ac:dyDescent="0.3">
      <c r="A73" s="602" t="s">
        <v>311</v>
      </c>
      <c r="B73" s="608">
        <v>2349702558</v>
      </c>
      <c r="C73" s="608">
        <v>111946000</v>
      </c>
    </row>
    <row r="74" spans="1:3" ht="15.75" thickBot="1" x14ac:dyDescent="0.3">
      <c r="A74" s="602" t="s">
        <v>370</v>
      </c>
      <c r="B74" s="608">
        <v>-155117127</v>
      </c>
      <c r="C74" s="609" t="s">
        <v>336</v>
      </c>
    </row>
    <row r="75" spans="1:3" ht="15.75" thickBot="1" x14ac:dyDescent="0.3">
      <c r="A75" s="602" t="s">
        <v>652</v>
      </c>
      <c r="B75" s="608">
        <v>-170074677</v>
      </c>
      <c r="C75" s="608">
        <v>-4882880</v>
      </c>
    </row>
    <row r="76" spans="1:3" ht="15.75" thickBot="1" x14ac:dyDescent="0.3">
      <c r="A76" s="605" t="s">
        <v>344</v>
      </c>
      <c r="B76" s="610">
        <v>9531117524</v>
      </c>
      <c r="C76" s="610">
        <v>4306447798</v>
      </c>
    </row>
    <row r="77" spans="1:3" ht="15.75" thickBot="1" x14ac:dyDescent="0.3">
      <c r="A77" s="602" t="s">
        <v>346</v>
      </c>
      <c r="B77" s="603">
        <v>30417684</v>
      </c>
      <c r="C77" s="603">
        <v>11742144</v>
      </c>
    </row>
    <row r="78" spans="1:3" ht="15.75" thickBot="1" x14ac:dyDescent="0.3">
      <c r="A78" s="605" t="s">
        <v>345</v>
      </c>
      <c r="B78" s="610">
        <v>30417684</v>
      </c>
      <c r="C78" s="610">
        <v>11742144</v>
      </c>
    </row>
    <row r="79" spans="1:3" x14ac:dyDescent="0.25">
      <c r="B79" s="296"/>
    </row>
    <row r="80" spans="1:3" x14ac:dyDescent="0.25">
      <c r="A80" s="296" t="s">
        <v>492</v>
      </c>
      <c r="B80" s="294"/>
    </row>
    <row r="81" spans="1:4" ht="15.75" thickBot="1" x14ac:dyDescent="0.3">
      <c r="A81" s="512" t="s">
        <v>493</v>
      </c>
      <c r="B81" s="512"/>
      <c r="C81" s="512"/>
      <c r="D81" s="512"/>
    </row>
    <row r="82" spans="1:4" ht="15.75" thickBot="1" x14ac:dyDescent="0.3">
      <c r="A82" s="607" t="s">
        <v>354</v>
      </c>
      <c r="B82" s="601">
        <v>43646</v>
      </c>
      <c r="C82" s="601">
        <v>43281</v>
      </c>
    </row>
    <row r="83" spans="1:4" ht="15.75" thickBot="1" x14ac:dyDescent="0.3">
      <c r="A83" s="605" t="s">
        <v>209</v>
      </c>
      <c r="B83" s="606">
        <v>9234391</v>
      </c>
      <c r="C83" s="606">
        <v>183896951</v>
      </c>
    </row>
    <row r="84" spans="1:4" ht="15.75" thickBot="1" x14ac:dyDescent="0.3">
      <c r="A84" s="602" t="s">
        <v>91</v>
      </c>
      <c r="B84" s="608">
        <v>9234391</v>
      </c>
      <c r="C84" s="608">
        <v>183896951</v>
      </c>
    </row>
    <row r="85" spans="1:4" ht="15.75" thickBot="1" x14ac:dyDescent="0.3">
      <c r="A85" s="602" t="s">
        <v>599</v>
      </c>
      <c r="B85" s="609" t="s">
        <v>336</v>
      </c>
      <c r="C85" s="609" t="s">
        <v>336</v>
      </c>
    </row>
    <row r="86" spans="1:4" ht="15.75" thickBot="1" x14ac:dyDescent="0.3">
      <c r="A86" s="605" t="s">
        <v>210</v>
      </c>
      <c r="B86" s="606">
        <v>369522475</v>
      </c>
      <c r="C86" s="606">
        <v>33323299</v>
      </c>
    </row>
    <row r="87" spans="1:4" ht="15.75" thickBot="1" x14ac:dyDescent="0.3">
      <c r="A87" s="602" t="s">
        <v>91</v>
      </c>
      <c r="B87" s="608">
        <v>222683695</v>
      </c>
      <c r="C87" s="609" t="s">
        <v>336</v>
      </c>
    </row>
    <row r="88" spans="1:4" ht="15.75" thickBot="1" x14ac:dyDescent="0.3">
      <c r="A88" s="611" t="s">
        <v>376</v>
      </c>
      <c r="B88" s="608">
        <v>-22660214</v>
      </c>
      <c r="C88" s="609" t="s">
        <v>336</v>
      </c>
    </row>
    <row r="89" spans="1:4" ht="15.75" thickBot="1" x14ac:dyDescent="0.3">
      <c r="A89" s="602" t="s">
        <v>315</v>
      </c>
      <c r="B89" s="608">
        <v>169498994</v>
      </c>
      <c r="C89" s="608">
        <v>33323299</v>
      </c>
    </row>
    <row r="90" spans="1:4" ht="15.75" thickBot="1" x14ac:dyDescent="0.3">
      <c r="A90" s="605" t="s">
        <v>355</v>
      </c>
      <c r="B90" s="606">
        <v>378756866</v>
      </c>
      <c r="C90" s="606">
        <v>217220250</v>
      </c>
    </row>
    <row r="92" spans="1:4" x14ac:dyDescent="0.25">
      <c r="B92" s="296"/>
    </row>
    <row r="93" spans="1:4" x14ac:dyDescent="0.25">
      <c r="A93" s="296" t="s">
        <v>494</v>
      </c>
      <c r="B93" s="294"/>
    </row>
    <row r="94" spans="1:4" ht="36.75" customHeight="1" x14ac:dyDescent="0.25">
      <c r="A94" s="512" t="s">
        <v>495</v>
      </c>
      <c r="B94" s="512"/>
      <c r="C94" s="512"/>
      <c r="D94" s="512"/>
    </row>
    <row r="95" spans="1:4" ht="15.75" thickBot="1" x14ac:dyDescent="0.3"/>
    <row r="96" spans="1:4" ht="15.75" thickBot="1" x14ac:dyDescent="0.3">
      <c r="A96" s="607" t="s">
        <v>653</v>
      </c>
      <c r="B96" s="601">
        <v>43646</v>
      </c>
      <c r="C96" s="601">
        <v>43281</v>
      </c>
    </row>
    <row r="97" spans="1:4" ht="15.75" thickBot="1" x14ac:dyDescent="0.3">
      <c r="A97" s="602" t="s">
        <v>654</v>
      </c>
      <c r="B97" s="604" t="s">
        <v>336</v>
      </c>
      <c r="C97" s="603">
        <v>8516777001</v>
      </c>
    </row>
    <row r="98" spans="1:4" ht="15.75" thickBot="1" x14ac:dyDescent="0.3">
      <c r="A98" s="602" t="s">
        <v>655</v>
      </c>
      <c r="B98" s="604" t="s">
        <v>336</v>
      </c>
      <c r="C98" s="603">
        <v>-819115414</v>
      </c>
    </row>
    <row r="99" spans="1:4" ht="15.75" thickBot="1" x14ac:dyDescent="0.3">
      <c r="A99" s="602" t="s">
        <v>656</v>
      </c>
      <c r="B99" s="604" t="s">
        <v>336</v>
      </c>
      <c r="C99" s="603">
        <v>2910147608</v>
      </c>
    </row>
    <row r="100" spans="1:4" ht="15.75" thickBot="1" x14ac:dyDescent="0.3">
      <c r="A100" s="605" t="s">
        <v>657</v>
      </c>
      <c r="B100" s="612" t="s">
        <v>336</v>
      </c>
      <c r="C100" s="610">
        <v>10607809195</v>
      </c>
    </row>
    <row r="103" spans="1:4" x14ac:dyDescent="0.25">
      <c r="A103" s="296" t="s">
        <v>496</v>
      </c>
    </row>
    <row r="104" spans="1:4" ht="30.75" customHeight="1" thickBot="1" x14ac:dyDescent="0.3">
      <c r="A104" s="512" t="s">
        <v>497</v>
      </c>
      <c r="B104" s="512"/>
      <c r="C104" s="512"/>
      <c r="D104" s="512"/>
    </row>
    <row r="105" spans="1:4" ht="15.75" thickBot="1" x14ac:dyDescent="0.3">
      <c r="A105" s="607" t="s">
        <v>281</v>
      </c>
      <c r="B105" s="601">
        <v>43646</v>
      </c>
      <c r="C105" s="601">
        <v>43281</v>
      </c>
    </row>
    <row r="106" spans="1:4" ht="15.75" thickBot="1" x14ac:dyDescent="0.3">
      <c r="A106" s="602" t="s">
        <v>356</v>
      </c>
      <c r="B106" s="603">
        <v>4705263842</v>
      </c>
      <c r="C106" s="603">
        <v>2662092604</v>
      </c>
    </row>
    <row r="107" spans="1:4" ht="15.75" thickBot="1" x14ac:dyDescent="0.3">
      <c r="A107" s="602" t="s">
        <v>357</v>
      </c>
      <c r="B107" s="603">
        <v>1512333051</v>
      </c>
      <c r="C107" s="603">
        <v>690793432</v>
      </c>
    </row>
    <row r="108" spans="1:4" ht="15.75" thickBot="1" x14ac:dyDescent="0.3">
      <c r="A108" s="602" t="s">
        <v>282</v>
      </c>
      <c r="B108" s="603">
        <v>698839751</v>
      </c>
      <c r="C108" s="603">
        <v>5116724582</v>
      </c>
    </row>
    <row r="109" spans="1:4" ht="15.75" thickBot="1" x14ac:dyDescent="0.3">
      <c r="A109" s="602" t="s">
        <v>358</v>
      </c>
      <c r="B109" s="604" t="s">
        <v>336</v>
      </c>
      <c r="C109" s="603">
        <v>410714286</v>
      </c>
    </row>
    <row r="110" spans="1:4" ht="15.75" thickBot="1" x14ac:dyDescent="0.3">
      <c r="A110" s="605" t="s">
        <v>283</v>
      </c>
      <c r="B110" s="610">
        <v>6916436644</v>
      </c>
      <c r="C110" s="610">
        <v>8880324904</v>
      </c>
    </row>
    <row r="113" spans="1:4" x14ac:dyDescent="0.25">
      <c r="A113" s="296" t="s">
        <v>498</v>
      </c>
    </row>
    <row r="114" spans="1:4" ht="28.5" customHeight="1" thickBot="1" x14ac:dyDescent="0.3">
      <c r="A114" s="512" t="s">
        <v>499</v>
      </c>
      <c r="B114" s="512"/>
      <c r="C114" s="512"/>
      <c r="D114" s="512"/>
    </row>
    <row r="115" spans="1:4" ht="15.75" thickBot="1" x14ac:dyDescent="0.3">
      <c r="A115" s="607" t="s">
        <v>359</v>
      </c>
      <c r="B115" s="601">
        <v>43646</v>
      </c>
      <c r="C115" s="601">
        <v>43281</v>
      </c>
    </row>
    <row r="116" spans="1:4" ht="15.75" thickBot="1" x14ac:dyDescent="0.3">
      <c r="A116" s="602" t="s">
        <v>360</v>
      </c>
      <c r="B116" s="603">
        <v>51298758</v>
      </c>
      <c r="C116" s="603">
        <v>45129827</v>
      </c>
    </row>
    <row r="117" spans="1:4" ht="15.75" thickBot="1" x14ac:dyDescent="0.3">
      <c r="A117" s="602" t="s">
        <v>361</v>
      </c>
      <c r="B117" s="603">
        <v>9974224</v>
      </c>
      <c r="C117" s="603">
        <v>31149736</v>
      </c>
    </row>
    <row r="118" spans="1:4" ht="15.75" thickBot="1" x14ac:dyDescent="0.3">
      <c r="A118" s="605" t="s">
        <v>362</v>
      </c>
      <c r="B118" s="610">
        <v>61272982</v>
      </c>
      <c r="C118" s="610">
        <v>76279563</v>
      </c>
    </row>
    <row r="121" spans="1:4" x14ac:dyDescent="0.25">
      <c r="A121" s="296" t="s">
        <v>500</v>
      </c>
    </row>
    <row r="122" spans="1:4" ht="30.75" customHeight="1" thickBot="1" x14ac:dyDescent="0.3">
      <c r="A122" s="512" t="s">
        <v>501</v>
      </c>
      <c r="B122" s="512"/>
      <c r="C122" s="512"/>
      <c r="D122" s="512"/>
    </row>
    <row r="123" spans="1:4" ht="15.75" thickBot="1" x14ac:dyDescent="0.3">
      <c r="A123" s="607" t="s">
        <v>284</v>
      </c>
      <c r="B123" s="601">
        <v>43646</v>
      </c>
      <c r="C123" s="601">
        <v>43281</v>
      </c>
    </row>
    <row r="124" spans="1:4" ht="15.75" thickBot="1" x14ac:dyDescent="0.3">
      <c r="A124" s="602" t="s">
        <v>658</v>
      </c>
      <c r="B124" s="603">
        <v>55241852</v>
      </c>
      <c r="C124" s="603">
        <v>212090042</v>
      </c>
    </row>
    <row r="125" spans="1:4" ht="15.75" thickBot="1" x14ac:dyDescent="0.3">
      <c r="A125" s="602" t="s">
        <v>659</v>
      </c>
      <c r="B125" s="603">
        <v>256060459</v>
      </c>
      <c r="C125" s="604" t="s">
        <v>336</v>
      </c>
    </row>
    <row r="126" spans="1:4" ht="15.75" thickBot="1" x14ac:dyDescent="0.3">
      <c r="A126" s="602" t="s">
        <v>660</v>
      </c>
      <c r="B126" s="603">
        <v>280931073</v>
      </c>
      <c r="C126" s="604" t="s">
        <v>336</v>
      </c>
    </row>
    <row r="127" spans="1:4" ht="15.75" thickBot="1" x14ac:dyDescent="0.3">
      <c r="A127" s="602" t="s">
        <v>661</v>
      </c>
      <c r="B127" s="604" t="s">
        <v>336</v>
      </c>
      <c r="C127" s="604" t="s">
        <v>336</v>
      </c>
    </row>
    <row r="128" spans="1:4" ht="15.75" thickBot="1" x14ac:dyDescent="0.3">
      <c r="A128" s="602" t="s">
        <v>662</v>
      </c>
      <c r="B128" s="603">
        <v>88038281</v>
      </c>
      <c r="C128" s="603">
        <v>84897071</v>
      </c>
    </row>
    <row r="129" spans="1:4" ht="15.75" thickBot="1" x14ac:dyDescent="0.3">
      <c r="A129" s="602" t="s">
        <v>663</v>
      </c>
      <c r="B129" s="603">
        <v>70758677</v>
      </c>
      <c r="C129" s="603">
        <v>175602566</v>
      </c>
    </row>
    <row r="130" spans="1:4" ht="15.75" thickBot="1" x14ac:dyDescent="0.3">
      <c r="A130" s="602" t="s">
        <v>664</v>
      </c>
      <c r="B130" s="603">
        <v>167685652</v>
      </c>
      <c r="C130" s="603">
        <v>127835389</v>
      </c>
    </row>
    <row r="131" spans="1:4" ht="15.75" thickBot="1" x14ac:dyDescent="0.3">
      <c r="A131" s="602" t="s">
        <v>665</v>
      </c>
      <c r="B131" s="603">
        <v>1137992</v>
      </c>
      <c r="C131" s="603">
        <v>2127735</v>
      </c>
    </row>
    <row r="132" spans="1:4" ht="15.75" thickBot="1" x14ac:dyDescent="0.3">
      <c r="A132" s="605" t="s">
        <v>666</v>
      </c>
      <c r="B132" s="606">
        <v>919853986</v>
      </c>
      <c r="C132" s="606">
        <v>602552803</v>
      </c>
    </row>
    <row r="133" spans="1:4" s="425" customFormat="1" x14ac:dyDescent="0.25">
      <c r="A133" s="613"/>
      <c r="B133" s="614"/>
      <c r="C133" s="614"/>
    </row>
    <row r="134" spans="1:4" s="425" customFormat="1" x14ac:dyDescent="0.25">
      <c r="A134" s="613"/>
      <c r="B134" s="614"/>
      <c r="C134" s="614"/>
    </row>
    <row r="135" spans="1:4" x14ac:dyDescent="0.25">
      <c r="A135" s="296" t="s">
        <v>502</v>
      </c>
    </row>
    <row r="136" spans="1:4" ht="33" customHeight="1" thickBot="1" x14ac:dyDescent="0.3">
      <c r="A136" s="512" t="s">
        <v>503</v>
      </c>
      <c r="B136" s="512"/>
      <c r="C136" s="512"/>
      <c r="D136" s="512"/>
    </row>
    <row r="137" spans="1:4" ht="15.75" thickBot="1" x14ac:dyDescent="0.3">
      <c r="A137" s="607" t="s">
        <v>667</v>
      </c>
      <c r="B137" s="601">
        <v>43646</v>
      </c>
      <c r="C137" s="601">
        <v>43281</v>
      </c>
    </row>
    <row r="138" spans="1:4" ht="15.75" thickBot="1" x14ac:dyDescent="0.3">
      <c r="A138" s="617" t="s">
        <v>364</v>
      </c>
      <c r="B138" s="603">
        <v>1110050282</v>
      </c>
      <c r="C138" s="603">
        <v>2266074213</v>
      </c>
    </row>
    <row r="139" spans="1:4" ht="15.75" thickBot="1" x14ac:dyDescent="0.3">
      <c r="A139" s="617" t="s">
        <v>433</v>
      </c>
      <c r="B139" s="603">
        <v>3092306343</v>
      </c>
      <c r="C139" s="604" t="s">
        <v>422</v>
      </c>
    </row>
    <row r="140" spans="1:4" ht="15.75" thickBot="1" x14ac:dyDescent="0.3">
      <c r="A140" s="617" t="s">
        <v>370</v>
      </c>
      <c r="B140" s="603">
        <v>-96601957</v>
      </c>
      <c r="C140" s="604" t="s">
        <v>422</v>
      </c>
    </row>
    <row r="141" spans="1:4" ht="15.75" thickBot="1" x14ac:dyDescent="0.3">
      <c r="A141" s="605" t="s">
        <v>363</v>
      </c>
      <c r="B141" s="610">
        <v>4105754668</v>
      </c>
      <c r="C141" s="610">
        <v>2266074213</v>
      </c>
    </row>
    <row r="143" spans="1:4" x14ac:dyDescent="0.25">
      <c r="A143" s="296" t="s">
        <v>504</v>
      </c>
    </row>
    <row r="144" spans="1:4" ht="32.25" customHeight="1" x14ac:dyDescent="0.25">
      <c r="A144" s="512" t="s">
        <v>505</v>
      </c>
      <c r="B144" s="512"/>
      <c r="C144" s="512"/>
      <c r="D144" s="512"/>
    </row>
    <row r="145" spans="1:4" x14ac:dyDescent="0.25">
      <c r="A145" s="512" t="s">
        <v>506</v>
      </c>
      <c r="B145" s="512"/>
      <c r="C145" s="512"/>
      <c r="D145" s="512"/>
    </row>
    <row r="146" spans="1:4" x14ac:dyDescent="0.25">
      <c r="A146" s="512" t="s">
        <v>507</v>
      </c>
      <c r="B146" s="512"/>
      <c r="C146" s="512"/>
      <c r="D146" s="512"/>
    </row>
    <row r="147" spans="1:4" x14ac:dyDescent="0.25">
      <c r="A147" s="512" t="s">
        <v>508</v>
      </c>
      <c r="B147" s="512"/>
      <c r="C147" s="512"/>
      <c r="D147" s="512"/>
    </row>
    <row r="148" spans="1:4" x14ac:dyDescent="0.25">
      <c r="A148" s="512" t="s">
        <v>509</v>
      </c>
      <c r="B148" s="512"/>
      <c r="C148" s="512"/>
      <c r="D148" s="512"/>
    </row>
    <row r="149" spans="1:4" ht="31.5" customHeight="1" x14ac:dyDescent="0.25">
      <c r="A149" s="512" t="s">
        <v>668</v>
      </c>
      <c r="B149" s="512"/>
      <c r="C149" s="512"/>
      <c r="D149" s="512"/>
    </row>
    <row r="150" spans="1:4" x14ac:dyDescent="0.25">
      <c r="A150" s="307"/>
    </row>
    <row r="152" spans="1:4" x14ac:dyDescent="0.25">
      <c r="A152" s="296" t="s">
        <v>510</v>
      </c>
    </row>
    <row r="153" spans="1:4" ht="31.5" customHeight="1" thickBot="1" x14ac:dyDescent="0.3">
      <c r="A153" s="512" t="s">
        <v>511</v>
      </c>
      <c r="B153" s="512"/>
      <c r="C153" s="512"/>
      <c r="D153" s="512"/>
    </row>
    <row r="154" spans="1:4" ht="15.75" thickBot="1" x14ac:dyDescent="0.3">
      <c r="A154" s="607" t="s">
        <v>175</v>
      </c>
      <c r="B154" s="601">
        <v>43646</v>
      </c>
      <c r="C154" s="601">
        <v>43281</v>
      </c>
    </row>
    <row r="155" spans="1:4" ht="15.75" thickBot="1" x14ac:dyDescent="0.3">
      <c r="A155" s="605" t="s">
        <v>176</v>
      </c>
      <c r="B155" s="610">
        <v>9828832097</v>
      </c>
      <c r="C155" s="610">
        <v>13251446534</v>
      </c>
    </row>
    <row r="156" spans="1:4" ht="15.75" thickBot="1" x14ac:dyDescent="0.3">
      <c r="A156" s="602" t="s">
        <v>177</v>
      </c>
      <c r="B156" s="604" t="s">
        <v>336</v>
      </c>
      <c r="C156" s="604" t="s">
        <v>336</v>
      </c>
    </row>
    <row r="157" spans="1:4" ht="15.75" thickBot="1" x14ac:dyDescent="0.3">
      <c r="A157" s="602" t="s">
        <v>178</v>
      </c>
      <c r="B157" s="603">
        <v>268310977</v>
      </c>
      <c r="C157" s="603">
        <v>1339267030</v>
      </c>
    </row>
    <row r="158" spans="1:4" ht="15.75" thickBot="1" x14ac:dyDescent="0.3">
      <c r="A158" s="602" t="s">
        <v>179</v>
      </c>
      <c r="B158" s="603">
        <v>8694966303</v>
      </c>
      <c r="C158" s="603">
        <v>8078348000</v>
      </c>
    </row>
    <row r="159" spans="1:4" ht="15.75" thickBot="1" x14ac:dyDescent="0.3">
      <c r="A159" s="602" t="s">
        <v>180</v>
      </c>
      <c r="B159" s="603">
        <v>865554817</v>
      </c>
      <c r="C159" s="603">
        <v>3833831504</v>
      </c>
    </row>
    <row r="160" spans="1:4" ht="15.75" thickBot="1" x14ac:dyDescent="0.3">
      <c r="A160" s="602" t="s">
        <v>181</v>
      </c>
      <c r="B160" s="604" t="s">
        <v>336</v>
      </c>
      <c r="C160" s="604" t="s">
        <v>336</v>
      </c>
    </row>
    <row r="161" spans="1:4" ht="15.75" thickBot="1" x14ac:dyDescent="0.3">
      <c r="A161" s="602" t="s">
        <v>182</v>
      </c>
      <c r="B161" s="604" t="s">
        <v>336</v>
      </c>
      <c r="C161" s="604" t="s">
        <v>336</v>
      </c>
    </row>
    <row r="162" spans="1:4" ht="15.75" thickBot="1" x14ac:dyDescent="0.3">
      <c r="A162" s="605" t="s">
        <v>339</v>
      </c>
      <c r="B162" s="606">
        <v>1039065689</v>
      </c>
      <c r="C162" s="606">
        <v>44976131</v>
      </c>
    </row>
    <row r="163" spans="1:4" ht="15.75" thickBot="1" x14ac:dyDescent="0.3">
      <c r="A163" s="602" t="s">
        <v>183</v>
      </c>
      <c r="B163" s="603">
        <v>55782842</v>
      </c>
      <c r="C163" s="604" t="s">
        <v>336</v>
      </c>
    </row>
    <row r="164" spans="1:4" ht="15.75" thickBot="1" x14ac:dyDescent="0.3">
      <c r="A164" s="602" t="s">
        <v>377</v>
      </c>
      <c r="B164" s="603">
        <v>772440864</v>
      </c>
      <c r="C164" s="603">
        <v>31457015</v>
      </c>
    </row>
    <row r="165" spans="1:4" ht="15.75" thickBot="1" x14ac:dyDescent="0.3">
      <c r="A165" s="602" t="s">
        <v>378</v>
      </c>
      <c r="B165" s="604">
        <v>1</v>
      </c>
      <c r="C165" s="603">
        <v>13519116</v>
      </c>
    </row>
    <row r="166" spans="1:4" ht="15.75" thickBot="1" x14ac:dyDescent="0.3">
      <c r="A166" s="602" t="s">
        <v>379</v>
      </c>
      <c r="B166" s="603">
        <v>210841982</v>
      </c>
      <c r="C166" s="604" t="s">
        <v>336</v>
      </c>
    </row>
    <row r="167" spans="1:4" ht="15.75" thickBot="1" x14ac:dyDescent="0.3">
      <c r="A167" s="602" t="s">
        <v>380</v>
      </c>
      <c r="B167" s="604" t="s">
        <v>336</v>
      </c>
      <c r="C167" s="604" t="s">
        <v>336</v>
      </c>
    </row>
    <row r="168" spans="1:4" ht="15.75" thickBot="1" x14ac:dyDescent="0.3">
      <c r="A168" s="602" t="s">
        <v>381</v>
      </c>
      <c r="B168" s="604" t="s">
        <v>336</v>
      </c>
      <c r="C168" s="604" t="s">
        <v>336</v>
      </c>
    </row>
    <row r="169" spans="1:4" ht="15.75" thickBot="1" x14ac:dyDescent="0.3">
      <c r="A169" s="605" t="s">
        <v>340</v>
      </c>
      <c r="B169" s="610">
        <v>10867897786</v>
      </c>
      <c r="C169" s="610">
        <v>13296422665</v>
      </c>
    </row>
    <row r="170" spans="1:4" ht="78.75" customHeight="1" x14ac:dyDescent="0.25">
      <c r="A170" s="512" t="s">
        <v>671</v>
      </c>
      <c r="B170" s="512"/>
      <c r="C170" s="512"/>
      <c r="D170" s="512"/>
    </row>
    <row r="171" spans="1:4" s="425" customFormat="1" x14ac:dyDescent="0.25">
      <c r="A171" s="431"/>
      <c r="B171" s="431"/>
      <c r="C171" s="431"/>
      <c r="D171" s="431"/>
    </row>
    <row r="173" spans="1:4" x14ac:dyDescent="0.25">
      <c r="A173" s="296" t="s">
        <v>512</v>
      </c>
    </row>
    <row r="174" spans="1:4" x14ac:dyDescent="0.25">
      <c r="A174" s="296"/>
    </row>
    <row r="175" spans="1:4" ht="32.25" customHeight="1" x14ac:dyDescent="0.25">
      <c r="A175" s="512" t="s">
        <v>513</v>
      </c>
      <c r="B175" s="512"/>
      <c r="C175" s="512"/>
      <c r="D175" s="512"/>
    </row>
    <row r="176" spans="1:4" x14ac:dyDescent="0.25">
      <c r="A176" s="296"/>
    </row>
    <row r="177" spans="1:4" x14ac:dyDescent="0.25">
      <c r="A177" s="296"/>
    </row>
    <row r="178" spans="1:4" x14ac:dyDescent="0.25">
      <c r="A178" s="296"/>
    </row>
    <row r="179" spans="1:4" x14ac:dyDescent="0.25">
      <c r="A179" s="615" t="s">
        <v>514</v>
      </c>
    </row>
    <row r="180" spans="1:4" x14ac:dyDescent="0.25">
      <c r="A180" s="296"/>
    </row>
    <row r="181" spans="1:4" ht="31.5" customHeight="1" x14ac:dyDescent="0.25">
      <c r="A181" s="512" t="s">
        <v>515</v>
      </c>
      <c r="B181" s="512"/>
      <c r="C181" s="512"/>
      <c r="D181" s="512"/>
    </row>
    <row r="182" spans="1:4" x14ac:dyDescent="0.25">
      <c r="A182" s="307"/>
    </row>
    <row r="183" spans="1:4" x14ac:dyDescent="0.25">
      <c r="A183" s="307"/>
    </row>
    <row r="184" spans="1:4" ht="34.5" customHeight="1" x14ac:dyDescent="0.25">
      <c r="A184" s="512" t="s">
        <v>669</v>
      </c>
      <c r="B184" s="512"/>
      <c r="C184" s="512"/>
      <c r="D184" s="512"/>
    </row>
    <row r="185" spans="1:4" ht="15.75" thickBot="1" x14ac:dyDescent="0.3"/>
    <row r="186" spans="1:4" ht="15.75" thickBot="1" x14ac:dyDescent="0.3">
      <c r="A186" s="329" t="s">
        <v>95</v>
      </c>
      <c r="B186" s="335">
        <v>43646</v>
      </c>
      <c r="C186" s="335">
        <v>43281</v>
      </c>
    </row>
    <row r="187" spans="1:4" ht="15.75" thickBot="1" x14ac:dyDescent="0.3">
      <c r="A187" s="325" t="s">
        <v>407</v>
      </c>
      <c r="B187" s="337" t="s">
        <v>325</v>
      </c>
      <c r="C187" s="337" t="s">
        <v>325</v>
      </c>
    </row>
    <row r="188" spans="1:4" ht="15.75" thickBot="1" x14ac:dyDescent="0.3">
      <c r="A188" s="513" t="s">
        <v>5</v>
      </c>
      <c r="B188" s="514"/>
      <c r="C188" s="515"/>
    </row>
    <row r="189" spans="1:4" ht="15.75" thickBot="1" x14ac:dyDescent="0.3">
      <c r="A189" s="25"/>
      <c r="B189" s="25"/>
      <c r="C189" s="25"/>
    </row>
    <row r="190" spans="1:4" ht="15.75" thickBot="1" x14ac:dyDescent="0.3">
      <c r="A190" s="329" t="s">
        <v>366</v>
      </c>
      <c r="B190" s="335">
        <v>43646</v>
      </c>
      <c r="C190" s="335">
        <v>43281</v>
      </c>
    </row>
    <row r="191" spans="1:4" ht="15.75" thickBot="1" x14ac:dyDescent="0.3">
      <c r="A191" s="325" t="s">
        <v>408</v>
      </c>
      <c r="B191" s="337" t="s">
        <v>325</v>
      </c>
      <c r="C191" s="337" t="s">
        <v>325</v>
      </c>
    </row>
    <row r="192" spans="1:4" ht="30.75" thickBot="1" x14ac:dyDescent="0.3">
      <c r="A192" s="328" t="s">
        <v>409</v>
      </c>
      <c r="B192" s="340">
        <v>534729633</v>
      </c>
      <c r="C192" s="340">
        <v>265031150</v>
      </c>
    </row>
    <row r="193" spans="1:5" ht="15.75" thickBot="1" x14ac:dyDescent="0.3">
      <c r="A193" s="325" t="s">
        <v>410</v>
      </c>
      <c r="B193" s="340">
        <v>1110050282</v>
      </c>
      <c r="C193" s="340">
        <v>2266074213</v>
      </c>
    </row>
    <row r="194" spans="1:5" ht="15.75" thickBot="1" x14ac:dyDescent="0.3">
      <c r="A194" s="333" t="s">
        <v>411</v>
      </c>
      <c r="B194" s="327">
        <v>1644779915</v>
      </c>
      <c r="C194" s="327">
        <v>2531105363</v>
      </c>
    </row>
    <row r="195" spans="1:5" ht="15.75" thickBot="1" x14ac:dyDescent="0.3">
      <c r="A195" s="25"/>
      <c r="B195" s="25"/>
      <c r="C195" s="25"/>
    </row>
    <row r="196" spans="1:5" ht="15.75" thickBot="1" x14ac:dyDescent="0.3">
      <c r="A196" s="329" t="s">
        <v>175</v>
      </c>
      <c r="B196" s="335">
        <v>43646</v>
      </c>
      <c r="C196" s="335">
        <v>43281</v>
      </c>
    </row>
    <row r="197" spans="1:5" ht="15.75" thickBot="1" x14ac:dyDescent="0.3">
      <c r="A197" s="325" t="s">
        <v>412</v>
      </c>
      <c r="B197" s="337" t="s">
        <v>325</v>
      </c>
      <c r="C197" s="337" t="s">
        <v>325</v>
      </c>
    </row>
    <row r="198" spans="1:5" ht="15.75" thickBot="1" x14ac:dyDescent="0.3">
      <c r="A198" s="513" t="s">
        <v>5</v>
      </c>
      <c r="B198" s="514"/>
      <c r="C198" s="515"/>
    </row>
    <row r="199" spans="1:5" x14ac:dyDescent="0.25">
      <c r="A199" s="25"/>
      <c r="B199" s="25"/>
      <c r="C199" s="25"/>
    </row>
    <row r="200" spans="1:5" ht="15.75" thickBot="1" x14ac:dyDescent="0.3">
      <c r="A200" s="25"/>
      <c r="B200" s="25"/>
      <c r="C200" s="25"/>
    </row>
    <row r="201" spans="1:5" ht="15.75" thickBot="1" x14ac:dyDescent="0.3">
      <c r="A201" s="329" t="s">
        <v>413</v>
      </c>
      <c r="B201" s="335">
        <v>43646</v>
      </c>
      <c r="C201" s="335">
        <v>43281</v>
      </c>
    </row>
    <row r="202" spans="1:5" ht="15.75" thickBot="1" x14ac:dyDescent="0.3">
      <c r="A202" s="325" t="s">
        <v>414</v>
      </c>
      <c r="B202" s="337" t="s">
        <v>325</v>
      </c>
      <c r="C202" s="337" t="s">
        <v>325</v>
      </c>
    </row>
    <row r="203" spans="1:5" ht="15.75" thickBot="1" x14ac:dyDescent="0.3">
      <c r="A203" s="328" t="s">
        <v>415</v>
      </c>
      <c r="B203" s="324">
        <v>0</v>
      </c>
      <c r="C203" s="324">
        <v>0</v>
      </c>
    </row>
    <row r="204" spans="1:5" ht="19.5" customHeight="1" x14ac:dyDescent="0.25">
      <c r="A204" s="512" t="s">
        <v>416</v>
      </c>
      <c r="B204" s="512"/>
      <c r="C204" s="512"/>
    </row>
    <row r="207" spans="1:5" x14ac:dyDescent="0.25">
      <c r="A207" s="296" t="s">
        <v>516</v>
      </c>
      <c r="B207" s="296" t="s">
        <v>517</v>
      </c>
      <c r="C207" s="294"/>
      <c r="D207" s="294"/>
      <c r="E207" s="294"/>
    </row>
    <row r="208" spans="1:5" x14ac:dyDescent="0.25">
      <c r="A208" s="296"/>
      <c r="B208" s="294"/>
      <c r="C208" s="294"/>
      <c r="D208" s="294"/>
      <c r="E208" s="294"/>
    </row>
    <row r="209" spans="1:5" ht="29.25" customHeight="1" x14ac:dyDescent="0.25">
      <c r="A209" s="512" t="s">
        <v>518</v>
      </c>
      <c r="B209" s="512"/>
      <c r="C209" s="512"/>
      <c r="D209" s="512"/>
      <c r="E209" s="294"/>
    </row>
    <row r="210" spans="1:5" x14ac:dyDescent="0.25">
      <c r="A210" s="296"/>
      <c r="B210" s="294"/>
      <c r="C210" s="294"/>
      <c r="D210" s="294"/>
      <c r="E210" s="294"/>
    </row>
    <row r="211" spans="1:5" x14ac:dyDescent="0.25">
      <c r="A211" s="296" t="s">
        <v>519</v>
      </c>
      <c r="B211" s="294"/>
      <c r="C211" s="294"/>
      <c r="D211" s="294"/>
      <c r="E211" s="294"/>
    </row>
    <row r="212" spans="1:5" x14ac:dyDescent="0.25">
      <c r="A212" s="296"/>
      <c r="B212" s="294"/>
      <c r="C212" s="294"/>
      <c r="D212" s="294"/>
      <c r="E212" s="294"/>
    </row>
    <row r="213" spans="1:5" ht="35.25" customHeight="1" x14ac:dyDescent="0.25">
      <c r="A213" s="512" t="s">
        <v>520</v>
      </c>
      <c r="B213" s="512"/>
      <c r="C213" s="512"/>
      <c r="D213" s="512"/>
      <c r="E213" s="294"/>
    </row>
    <row r="214" spans="1:5" x14ac:dyDescent="0.25">
      <c r="A214" s="296"/>
      <c r="B214" s="294"/>
      <c r="C214" s="294"/>
      <c r="D214" s="294"/>
      <c r="E214" s="294"/>
    </row>
    <row r="215" spans="1:5" x14ac:dyDescent="0.25">
      <c r="A215" s="296"/>
      <c r="B215" s="294"/>
      <c r="C215" s="294"/>
      <c r="D215" s="294"/>
      <c r="E215" s="294"/>
    </row>
    <row r="216" spans="1:5" x14ac:dyDescent="0.25">
      <c r="A216" s="296"/>
      <c r="B216" s="294"/>
      <c r="C216" s="294"/>
      <c r="D216" s="294"/>
      <c r="E216" s="294"/>
    </row>
    <row r="217" spans="1:5" x14ac:dyDescent="0.25">
      <c r="A217" s="308" t="s">
        <v>37</v>
      </c>
      <c r="B217" s="511" t="s">
        <v>23</v>
      </c>
      <c r="C217" s="511"/>
      <c r="D217" s="294"/>
      <c r="E217" s="308" t="s">
        <v>21</v>
      </c>
    </row>
    <row r="218" spans="1:5" x14ac:dyDescent="0.25">
      <c r="A218" s="309" t="s">
        <v>38</v>
      </c>
      <c r="B218" s="309" t="s">
        <v>39</v>
      </c>
      <c r="C218" s="294"/>
      <c r="D218" s="294"/>
      <c r="E218" s="309" t="s">
        <v>41</v>
      </c>
    </row>
  </sheetData>
  <mergeCells count="44">
    <mergeCell ref="A27:D27"/>
    <mergeCell ref="A1:D1"/>
    <mergeCell ref="A5:D5"/>
    <mergeCell ref="A6:D6"/>
    <mergeCell ref="A7:D7"/>
    <mergeCell ref="A8:D8"/>
    <mergeCell ref="A12:D12"/>
    <mergeCell ref="A14:D14"/>
    <mergeCell ref="A16:D16"/>
    <mergeCell ref="A18:D18"/>
    <mergeCell ref="A20:D20"/>
    <mergeCell ref="A24:D24"/>
    <mergeCell ref="A104:D104"/>
    <mergeCell ref="A29:D29"/>
    <mergeCell ref="A31:D31"/>
    <mergeCell ref="A32:D32"/>
    <mergeCell ref="A33:D33"/>
    <mergeCell ref="A35:D35"/>
    <mergeCell ref="A37:D37"/>
    <mergeCell ref="A39:D39"/>
    <mergeCell ref="A49:D49"/>
    <mergeCell ref="A63:D63"/>
    <mergeCell ref="A81:D81"/>
    <mergeCell ref="A94:D94"/>
    <mergeCell ref="A181:D181"/>
    <mergeCell ref="A114:D114"/>
    <mergeCell ref="A122:D122"/>
    <mergeCell ref="A136:D136"/>
    <mergeCell ref="A144:D144"/>
    <mergeCell ref="A145:D145"/>
    <mergeCell ref="A146:D146"/>
    <mergeCell ref="A147:D147"/>
    <mergeCell ref="A148:D148"/>
    <mergeCell ref="A149:D149"/>
    <mergeCell ref="A153:D153"/>
    <mergeCell ref="A175:D175"/>
    <mergeCell ref="A170:D170"/>
    <mergeCell ref="B217:C217"/>
    <mergeCell ref="A184:D184"/>
    <mergeCell ref="A188:C188"/>
    <mergeCell ref="A198:C198"/>
    <mergeCell ref="A204:C204"/>
    <mergeCell ref="A209:D209"/>
    <mergeCell ref="A213:D2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I16"/>
  <sheetViews>
    <sheetView showGridLines="0" workbookViewId="0">
      <selection activeCell="A2" sqref="A2:F2"/>
    </sheetView>
  </sheetViews>
  <sheetFormatPr baseColWidth="10" defaultRowHeight="14.25" x14ac:dyDescent="0.2"/>
  <cols>
    <col min="1" max="1" width="22.140625" style="1" customWidth="1"/>
    <col min="2" max="2" width="23.28515625" style="1" customWidth="1"/>
    <col min="3" max="3" width="18.42578125" style="1" customWidth="1"/>
    <col min="4" max="5" width="19" style="1" customWidth="1"/>
    <col min="6" max="6" width="14.28515625" style="1" customWidth="1"/>
    <col min="7" max="8" width="11.42578125" style="1"/>
    <col min="9" max="9" width="15.28515625" style="1" bestFit="1" customWidth="1"/>
    <col min="10" max="16384" width="11.42578125" style="1"/>
  </cols>
  <sheetData>
    <row r="2" spans="1:9" ht="15.75" x14ac:dyDescent="0.25">
      <c r="A2" s="519" t="s">
        <v>585</v>
      </c>
      <c r="B2" s="519"/>
      <c r="C2" s="519"/>
      <c r="D2" s="519"/>
      <c r="E2" s="519"/>
      <c r="F2" s="519"/>
    </row>
    <row r="4" spans="1:9" ht="15" x14ac:dyDescent="0.25">
      <c r="B4" s="288" t="s">
        <v>191</v>
      </c>
      <c r="C4" s="82">
        <v>11350000000</v>
      </c>
    </row>
    <row r="5" spans="1:9" x14ac:dyDescent="0.2">
      <c r="B5" s="81" t="s">
        <v>192</v>
      </c>
      <c r="C5" s="82">
        <v>11350000000</v>
      </c>
    </row>
    <row r="6" spans="1:9" x14ac:dyDescent="0.2">
      <c r="B6" s="81" t="s">
        <v>193</v>
      </c>
      <c r="C6" s="82">
        <v>4570000000</v>
      </c>
    </row>
    <row r="8" spans="1:9" ht="15" x14ac:dyDescent="0.25">
      <c r="A8" s="518" t="s">
        <v>194</v>
      </c>
      <c r="B8" s="518"/>
      <c r="C8" s="82">
        <v>5000000</v>
      </c>
    </row>
    <row r="10" spans="1:9" ht="30" x14ac:dyDescent="0.2">
      <c r="A10" s="3" t="s">
        <v>186</v>
      </c>
      <c r="B10" s="3" t="s">
        <v>187</v>
      </c>
      <c r="C10" s="3" t="s">
        <v>185</v>
      </c>
      <c r="D10" s="3" t="s">
        <v>188</v>
      </c>
      <c r="E10" s="3" t="s">
        <v>189</v>
      </c>
      <c r="F10" s="3" t="s">
        <v>190</v>
      </c>
    </row>
    <row r="11" spans="1:9" s="79" customFormat="1" ht="45.75" customHeight="1" x14ac:dyDescent="0.25">
      <c r="A11" s="80" t="s">
        <v>10</v>
      </c>
      <c r="B11" s="84">
        <v>2156</v>
      </c>
      <c r="C11" s="83">
        <v>10780000000</v>
      </c>
      <c r="D11" s="83">
        <v>4340000000</v>
      </c>
      <c r="E11" s="83">
        <f>SUM(C11:D11)</f>
        <v>15120000000</v>
      </c>
      <c r="F11" s="87">
        <f>+E11/E13</f>
        <v>0.94974874371859297</v>
      </c>
      <c r="I11" s="426"/>
    </row>
    <row r="12" spans="1:9" s="79" customFormat="1" ht="45.75" customHeight="1" x14ac:dyDescent="0.25">
      <c r="A12" s="80" t="s">
        <v>195</v>
      </c>
      <c r="B12" s="84">
        <v>114</v>
      </c>
      <c r="C12" s="83">
        <v>570000000</v>
      </c>
      <c r="D12" s="83">
        <v>230000000</v>
      </c>
      <c r="E12" s="83">
        <f>SUM(C12:D12)</f>
        <v>800000000</v>
      </c>
      <c r="F12" s="87">
        <f>+E12/E13</f>
        <v>5.0251256281407038E-2</v>
      </c>
      <c r="I12" s="426"/>
    </row>
    <row r="13" spans="1:9" s="79" customFormat="1" ht="45.75" customHeight="1" x14ac:dyDescent="0.25">
      <c r="A13" s="67" t="s">
        <v>85</v>
      </c>
      <c r="B13" s="85">
        <f>SUM(B11:B12)</f>
        <v>2270</v>
      </c>
      <c r="C13" s="86">
        <f>SUM(C11:C12)</f>
        <v>11350000000</v>
      </c>
      <c r="D13" s="86">
        <f>SUM(D11:D12)</f>
        <v>4570000000</v>
      </c>
      <c r="E13" s="86">
        <f>SUM(E11:E12)</f>
        <v>15920000000</v>
      </c>
      <c r="F13" s="88">
        <f>SUM(F11:F12)</f>
        <v>1</v>
      </c>
    </row>
    <row r="14" spans="1:9" s="79" customFormat="1" ht="45.75" customHeight="1" x14ac:dyDescent="0.25">
      <c r="A14" s="110"/>
      <c r="B14" s="116"/>
      <c r="C14" s="117"/>
      <c r="D14" s="117"/>
      <c r="E14" s="117"/>
      <c r="F14" s="118"/>
    </row>
    <row r="15" spans="1:9" s="79" customFormat="1" ht="45.75" customHeight="1" x14ac:dyDescent="0.25">
      <c r="A15" s="110"/>
      <c r="B15" s="116"/>
      <c r="C15" s="117"/>
      <c r="D15" s="117"/>
      <c r="E15" s="117"/>
      <c r="F15" s="118"/>
    </row>
    <row r="16" spans="1:9" s="79" customFormat="1" ht="45.75" customHeight="1" x14ac:dyDescent="0.25">
      <c r="A16" s="110"/>
      <c r="B16" s="116"/>
      <c r="C16" s="117"/>
      <c r="D16" s="117"/>
      <c r="E16" s="117"/>
      <c r="F16" s="118"/>
    </row>
  </sheetData>
  <mergeCells count="2">
    <mergeCell ref="A8:B8"/>
    <mergeCell ref="A2:F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J77"/>
  <sheetViews>
    <sheetView showGridLines="0" workbookViewId="0">
      <selection activeCell="B1" sqref="B1"/>
    </sheetView>
  </sheetViews>
  <sheetFormatPr baseColWidth="10" defaultRowHeight="15" x14ac:dyDescent="0.25"/>
  <cols>
    <col min="2" max="2" width="68.42578125" bestFit="1" customWidth="1"/>
    <col min="3" max="3" width="20.7109375" customWidth="1"/>
    <col min="4" max="4" width="20.85546875" customWidth="1"/>
    <col min="5" max="5" width="3.42578125" customWidth="1"/>
    <col min="6" max="6" width="17.140625" customWidth="1"/>
    <col min="7" max="7" width="13.7109375" bestFit="1" customWidth="1"/>
    <col min="8" max="8" width="13.5703125" customWidth="1"/>
    <col min="10" max="10" width="15.140625" bestFit="1" customWidth="1"/>
  </cols>
  <sheetData>
    <row r="1" spans="2:10" s="189" customFormat="1" x14ac:dyDescent="0.25">
      <c r="B1" s="418" t="s">
        <v>439</v>
      </c>
    </row>
    <row r="2" spans="2:10" s="189" customFormat="1" x14ac:dyDescent="0.25">
      <c r="B2" s="189" t="s">
        <v>324</v>
      </c>
    </row>
    <row r="3" spans="2:10" s="189" customFormat="1" x14ac:dyDescent="0.25">
      <c r="B3" s="105" t="s">
        <v>42</v>
      </c>
      <c r="C3" s="105" t="s">
        <v>43</v>
      </c>
      <c r="D3" s="105" t="s">
        <v>44</v>
      </c>
      <c r="F3" s="353" t="s">
        <v>43</v>
      </c>
      <c r="G3" s="353" t="s">
        <v>44</v>
      </c>
    </row>
    <row r="4" spans="2:10" s="417" customFormat="1" x14ac:dyDescent="0.25">
      <c r="B4" s="315" t="s">
        <v>605</v>
      </c>
      <c r="C4" s="377">
        <v>0</v>
      </c>
      <c r="D4" s="376">
        <v>43678</v>
      </c>
      <c r="F4" s="377">
        <v>3995582</v>
      </c>
      <c r="G4" s="376">
        <v>43313</v>
      </c>
    </row>
    <row r="5" spans="2:10" s="189" customFormat="1" x14ac:dyDescent="0.25">
      <c r="B5" s="315" t="s">
        <v>606</v>
      </c>
      <c r="C5" s="278">
        <v>0</v>
      </c>
      <c r="D5" s="276">
        <v>43678</v>
      </c>
      <c r="E5" s="277"/>
      <c r="F5" s="377">
        <v>7833722</v>
      </c>
      <c r="G5" s="376">
        <v>43313</v>
      </c>
      <c r="J5" s="244"/>
    </row>
    <row r="6" spans="2:10" s="189" customFormat="1" x14ac:dyDescent="0.25">
      <c r="B6" s="315" t="s">
        <v>607</v>
      </c>
      <c r="C6" s="278">
        <f>(568522.91*6183.21)+443868766+396298850</f>
        <v>4355464158.3411007</v>
      </c>
      <c r="D6" s="276">
        <v>43678</v>
      </c>
      <c r="E6" s="277"/>
      <c r="F6" s="377">
        <v>116794920</v>
      </c>
      <c r="G6" s="376">
        <v>43313</v>
      </c>
      <c r="J6" s="244"/>
    </row>
    <row r="7" spans="2:10" s="417" customFormat="1" x14ac:dyDescent="0.25">
      <c r="B7" s="315" t="s">
        <v>617</v>
      </c>
      <c r="C7" s="377">
        <f>22614.9*6183.21</f>
        <v>139832675.829</v>
      </c>
      <c r="D7" s="376">
        <v>43678</v>
      </c>
      <c r="E7" s="277"/>
      <c r="F7" s="377"/>
      <c r="G7" s="376"/>
      <c r="J7" s="244"/>
    </row>
    <row r="8" spans="2:10" s="189" customFormat="1" x14ac:dyDescent="0.25">
      <c r="B8" s="315" t="s">
        <v>608</v>
      </c>
      <c r="C8" s="278">
        <f>3944.28*6183.21</f>
        <v>24388311.538800001</v>
      </c>
      <c r="D8" s="276">
        <v>43678</v>
      </c>
      <c r="E8" s="277"/>
      <c r="F8" s="377">
        <v>30656667</v>
      </c>
      <c r="G8" s="376">
        <v>43313</v>
      </c>
      <c r="H8" s="229"/>
      <c r="I8" s="229"/>
      <c r="J8" s="244"/>
    </row>
    <row r="9" spans="2:10" s="189" customFormat="1" x14ac:dyDescent="0.25">
      <c r="B9" s="315" t="s">
        <v>609</v>
      </c>
      <c r="C9" s="278">
        <f>7834*6183.21</f>
        <v>48439267.140000001</v>
      </c>
      <c r="D9" s="276">
        <v>43678</v>
      </c>
      <c r="E9" s="277"/>
      <c r="F9" s="377">
        <v>43404069</v>
      </c>
      <c r="G9" s="376">
        <v>43313</v>
      </c>
      <c r="H9" s="229"/>
      <c r="I9" s="229"/>
      <c r="J9" s="244"/>
    </row>
    <row r="10" spans="2:10" s="189" customFormat="1" x14ac:dyDescent="0.25">
      <c r="B10" s="315" t="s">
        <v>610</v>
      </c>
      <c r="C10" s="377">
        <v>0</v>
      </c>
      <c r="D10" s="276">
        <v>43678</v>
      </c>
      <c r="E10" s="277"/>
      <c r="F10" s="377">
        <v>117885501</v>
      </c>
      <c r="G10" s="376">
        <v>43313</v>
      </c>
      <c r="H10" s="229"/>
      <c r="I10" s="229"/>
      <c r="J10" s="244"/>
    </row>
    <row r="11" spans="2:10" s="189" customFormat="1" x14ac:dyDescent="0.25">
      <c r="B11" s="315" t="s">
        <v>611</v>
      </c>
      <c r="C11" s="377">
        <v>0</v>
      </c>
      <c r="D11" s="276">
        <v>43678</v>
      </c>
      <c r="E11" s="277"/>
      <c r="F11" s="377">
        <v>80854201</v>
      </c>
      <c r="G11" s="376">
        <v>43313</v>
      </c>
      <c r="H11" s="229"/>
      <c r="I11" s="229"/>
      <c r="J11" s="244"/>
    </row>
    <row r="12" spans="2:10" s="229" customFormat="1" x14ac:dyDescent="0.25">
      <c r="B12" s="315" t="s">
        <v>612</v>
      </c>
      <c r="C12" s="377">
        <f>6078.93*6183.21</f>
        <v>37587300.765300006</v>
      </c>
      <c r="D12" s="276">
        <v>43678</v>
      </c>
      <c r="E12" s="277"/>
      <c r="F12" s="377">
        <v>179608528</v>
      </c>
      <c r="G12" s="376">
        <v>43313</v>
      </c>
    </row>
    <row r="13" spans="2:10" s="417" customFormat="1" x14ac:dyDescent="0.25">
      <c r="B13" s="315" t="s">
        <v>618</v>
      </c>
      <c r="C13" s="377">
        <f>8250*6183.21</f>
        <v>51011482.5</v>
      </c>
      <c r="D13" s="376">
        <v>43678</v>
      </c>
      <c r="E13" s="277"/>
      <c r="F13" s="377"/>
      <c r="G13" s="376"/>
    </row>
    <row r="14" spans="2:10" s="229" customFormat="1" x14ac:dyDescent="0.25">
      <c r="B14" s="315" t="s">
        <v>613</v>
      </c>
      <c r="C14" s="377">
        <v>0</v>
      </c>
      <c r="D14" s="276">
        <v>43678</v>
      </c>
      <c r="E14" s="277"/>
      <c r="F14" s="377">
        <v>150275754</v>
      </c>
      <c r="G14" s="376">
        <v>43313</v>
      </c>
    </row>
    <row r="15" spans="2:10" s="313" customFormat="1" x14ac:dyDescent="0.25">
      <c r="B15" s="315" t="s">
        <v>438</v>
      </c>
      <c r="C15" s="377">
        <v>0</v>
      </c>
      <c r="D15" s="276">
        <v>43678</v>
      </c>
      <c r="E15" s="277"/>
      <c r="F15" s="377">
        <v>175969434</v>
      </c>
      <c r="G15" s="376">
        <v>43313</v>
      </c>
    </row>
    <row r="16" spans="2:10" s="229" customFormat="1" x14ac:dyDescent="0.25">
      <c r="B16" s="315" t="s">
        <v>614</v>
      </c>
      <c r="C16" s="377">
        <f>8117.66*6183.21</f>
        <v>50193196.488600001</v>
      </c>
      <c r="D16" s="276">
        <v>43678</v>
      </c>
      <c r="E16" s="277"/>
      <c r="F16" s="377">
        <v>861678591</v>
      </c>
      <c r="G16" s="376">
        <v>43313</v>
      </c>
    </row>
    <row r="17" spans="2:10" s="229" customFormat="1" x14ac:dyDescent="0.25">
      <c r="B17" s="315" t="s">
        <v>615</v>
      </c>
      <c r="C17" s="377">
        <f>7261.93*6183.21</f>
        <v>44902038.195300005</v>
      </c>
      <c r="D17" s="276">
        <v>43678</v>
      </c>
      <c r="E17" s="277"/>
      <c r="F17" s="377">
        <v>190642083</v>
      </c>
      <c r="G17" s="376">
        <v>43313</v>
      </c>
    </row>
    <row r="18" spans="2:10" s="417" customFormat="1" ht="15.75" thickBot="1" x14ac:dyDescent="0.3">
      <c r="B18" s="315" t="s">
        <v>616</v>
      </c>
      <c r="C18" s="377">
        <v>0</v>
      </c>
      <c r="D18" s="376"/>
      <c r="E18" s="277"/>
      <c r="F18" s="377">
        <v>0</v>
      </c>
      <c r="G18" s="376"/>
    </row>
    <row r="19" spans="2:10" s="189" customFormat="1" ht="15.75" thickBot="1" x14ac:dyDescent="0.3">
      <c r="B19" s="191" t="s">
        <v>442</v>
      </c>
      <c r="C19" s="195">
        <f>SUM(C4:C18)</f>
        <v>4751818430.7981014</v>
      </c>
      <c r="D19" s="314"/>
      <c r="E19" s="314"/>
      <c r="F19" s="355">
        <f>SUM(F4:F18)</f>
        <v>1959599052</v>
      </c>
      <c r="G19" s="314"/>
      <c r="H19" s="229"/>
      <c r="I19" s="229"/>
      <c r="J19" s="244"/>
    </row>
    <row r="20" spans="2:10" s="229" customFormat="1" x14ac:dyDescent="0.25">
      <c r="B20" s="245"/>
      <c r="C20" s="279"/>
      <c r="D20" s="310"/>
      <c r="E20" s="230"/>
      <c r="F20" s="314"/>
      <c r="J20" s="244"/>
    </row>
    <row r="21" spans="2:10" s="229" customFormat="1" x14ac:dyDescent="0.25">
      <c r="B21" s="229" t="s">
        <v>440</v>
      </c>
      <c r="J21" s="244"/>
    </row>
    <row r="22" spans="2:10" s="229" customFormat="1" x14ac:dyDescent="0.25">
      <c r="B22" s="105" t="s">
        <v>42</v>
      </c>
      <c r="C22" s="105" t="s">
        <v>43</v>
      </c>
      <c r="D22" s="105" t="s">
        <v>44</v>
      </c>
      <c r="F22" s="353" t="s">
        <v>43</v>
      </c>
      <c r="G22" s="353" t="s">
        <v>44</v>
      </c>
      <c r="J22" s="244"/>
    </row>
    <row r="23" spans="2:10" s="229" customFormat="1" ht="15.75" thickBot="1" x14ac:dyDescent="0.3">
      <c r="B23" s="106" t="s">
        <v>441</v>
      </c>
      <c r="C23" s="107">
        <v>0</v>
      </c>
      <c r="D23" s="107">
        <v>0</v>
      </c>
      <c r="E23" s="318"/>
      <c r="F23" s="354">
        <v>88687923</v>
      </c>
      <c r="G23" s="376">
        <v>43313</v>
      </c>
      <c r="J23" s="244"/>
    </row>
    <row r="24" spans="2:10" s="189" customFormat="1" ht="15.75" thickBot="1" x14ac:dyDescent="0.3">
      <c r="B24" s="191" t="s">
        <v>443</v>
      </c>
      <c r="C24" s="195">
        <f>SUM(C23)</f>
        <v>0</v>
      </c>
      <c r="D24" s="195">
        <f>SUM(D23)</f>
        <v>0</v>
      </c>
      <c r="E24" s="318"/>
      <c r="F24" s="355">
        <f>SUM(F23)</f>
        <v>88687923</v>
      </c>
      <c r="G24" s="417"/>
      <c r="H24" s="229"/>
      <c r="I24" s="229"/>
      <c r="J24" s="244"/>
    </row>
    <row r="25" spans="2:10" s="229" customFormat="1" ht="15.75" thickBot="1" x14ac:dyDescent="0.3">
      <c r="B25" s="245"/>
      <c r="C25" s="279"/>
      <c r="D25" s="280"/>
      <c r="E25" s="230"/>
      <c r="F25" s="378"/>
      <c r="G25" s="379"/>
      <c r="J25" s="244"/>
    </row>
    <row r="26" spans="2:10" s="229" customFormat="1" ht="15.75" thickBot="1" x14ac:dyDescent="0.3">
      <c r="B26" s="191" t="s">
        <v>443</v>
      </c>
      <c r="C26" s="195">
        <f>+C19+C24</f>
        <v>4751818430.7981014</v>
      </c>
      <c r="D26" s="195">
        <f>+D19+D24</f>
        <v>0</v>
      </c>
      <c r="E26" s="230"/>
      <c r="F26" s="355">
        <f>+F19+F24</f>
        <v>2048286975</v>
      </c>
      <c r="G26" s="417"/>
      <c r="J26" s="244"/>
    </row>
    <row r="27" spans="2:10" s="189" customFormat="1" x14ac:dyDescent="0.25">
      <c r="C27" s="14"/>
    </row>
    <row r="28" spans="2:10" x14ac:dyDescent="0.25">
      <c r="B28" s="189"/>
      <c r="C28" s="189"/>
      <c r="D28" s="189"/>
      <c r="E28" s="189"/>
    </row>
    <row r="30" spans="2:10" x14ac:dyDescent="0.25">
      <c r="B30" t="s">
        <v>384</v>
      </c>
    </row>
    <row r="32" spans="2:10" x14ac:dyDescent="0.25">
      <c r="B32" s="194" t="s">
        <v>383</v>
      </c>
      <c r="C32" s="281" t="s">
        <v>598</v>
      </c>
      <c r="D32" s="282" t="s">
        <v>597</v>
      </c>
      <c r="E32" s="189"/>
    </row>
    <row r="33" spans="2:8" x14ac:dyDescent="0.25">
      <c r="B33" s="420" t="s">
        <v>623</v>
      </c>
      <c r="C33" s="423">
        <v>41085000</v>
      </c>
      <c r="D33" s="107">
        <v>50325000</v>
      </c>
      <c r="E33" s="189"/>
      <c r="G33" s="421"/>
      <c r="H33" s="422"/>
    </row>
    <row r="34" spans="2:8" x14ac:dyDescent="0.25">
      <c r="B34" s="106" t="s">
        <v>622</v>
      </c>
      <c r="C34" s="423">
        <v>30272000</v>
      </c>
      <c r="D34" s="354">
        <v>103077751</v>
      </c>
      <c r="E34" s="189"/>
      <c r="G34" s="421"/>
      <c r="H34" s="422"/>
    </row>
    <row r="35" spans="2:8" x14ac:dyDescent="0.25">
      <c r="B35" s="394" t="s">
        <v>624</v>
      </c>
      <c r="C35" s="423">
        <v>31744450</v>
      </c>
      <c r="D35" s="354">
        <v>0</v>
      </c>
      <c r="E35" s="189"/>
      <c r="G35" s="421"/>
      <c r="H35" s="422"/>
    </row>
    <row r="36" spans="2:8" x14ac:dyDescent="0.25">
      <c r="B36" s="106" t="s">
        <v>625</v>
      </c>
      <c r="C36" s="423">
        <v>34154395</v>
      </c>
      <c r="D36" s="354">
        <v>0</v>
      </c>
      <c r="E36" s="189"/>
      <c r="G36" s="421"/>
    </row>
    <row r="37" spans="2:8" x14ac:dyDescent="0.25">
      <c r="B37" s="106" t="s">
        <v>626</v>
      </c>
      <c r="C37" s="423"/>
      <c r="D37" s="354">
        <v>194729865</v>
      </c>
      <c r="E37" s="189"/>
      <c r="G37" s="421"/>
      <c r="H37" s="425"/>
    </row>
    <row r="38" spans="2:8" x14ac:dyDescent="0.25">
      <c r="B38" s="394" t="s">
        <v>627</v>
      </c>
      <c r="C38" s="423">
        <v>3700000</v>
      </c>
      <c r="D38" s="354">
        <v>0</v>
      </c>
      <c r="E38" s="189"/>
      <c r="G38" s="421"/>
      <c r="H38" s="425"/>
    </row>
    <row r="39" spans="2:8" x14ac:dyDescent="0.25">
      <c r="B39" s="394" t="s">
        <v>628</v>
      </c>
      <c r="C39" s="423">
        <v>32560000</v>
      </c>
      <c r="D39" s="354">
        <v>0</v>
      </c>
      <c r="E39" s="189"/>
      <c r="G39" s="421"/>
      <c r="H39" s="425"/>
    </row>
    <row r="40" spans="2:8" s="317" customFormat="1" x14ac:dyDescent="0.25">
      <c r="B40" s="106" t="s">
        <v>629</v>
      </c>
      <c r="C40" s="423"/>
      <c r="D40" s="354">
        <v>0</v>
      </c>
      <c r="G40" s="421"/>
      <c r="H40" s="422"/>
    </row>
    <row r="41" spans="2:8" x14ac:dyDescent="0.25">
      <c r="B41" s="106" t="s">
        <v>630</v>
      </c>
      <c r="C41" s="423">
        <v>108899999.99999991</v>
      </c>
      <c r="D41" s="354">
        <v>108900000</v>
      </c>
      <c r="E41" s="189"/>
      <c r="G41" s="421"/>
    </row>
    <row r="42" spans="2:8" x14ac:dyDescent="0.25">
      <c r="B42" s="106" t="s">
        <v>631</v>
      </c>
      <c r="C42" s="423">
        <v>75131161.402999982</v>
      </c>
      <c r="D42" s="354">
        <v>129060687</v>
      </c>
      <c r="E42" s="189"/>
      <c r="G42" s="421"/>
    </row>
    <row r="43" spans="2:8" x14ac:dyDescent="0.25">
      <c r="B43" s="394" t="s">
        <v>632</v>
      </c>
      <c r="C43" s="423">
        <v>20790528</v>
      </c>
      <c r="D43" s="354">
        <v>0</v>
      </c>
      <c r="E43" s="189"/>
      <c r="G43" s="421"/>
    </row>
    <row r="44" spans="2:8" x14ac:dyDescent="0.25">
      <c r="B44" s="106" t="s">
        <v>633</v>
      </c>
      <c r="C44" s="423">
        <v>21862400</v>
      </c>
      <c r="D44" s="354">
        <v>0</v>
      </c>
      <c r="E44" s="189"/>
      <c r="G44" s="421"/>
      <c r="H44" s="422"/>
    </row>
    <row r="45" spans="2:8" s="229" customFormat="1" x14ac:dyDescent="0.25">
      <c r="B45" s="394" t="s">
        <v>634</v>
      </c>
      <c r="C45" s="423">
        <v>16789519</v>
      </c>
      <c r="D45" s="354">
        <v>0</v>
      </c>
      <c r="G45" s="421"/>
    </row>
    <row r="46" spans="2:8" s="229" customFormat="1" x14ac:dyDescent="0.25">
      <c r="B46" s="394" t="s">
        <v>635</v>
      </c>
      <c r="C46" s="423">
        <v>15940301</v>
      </c>
      <c r="D46" s="354">
        <v>0</v>
      </c>
      <c r="G46" s="421"/>
      <c r="H46" s="422"/>
    </row>
    <row r="47" spans="2:8" x14ac:dyDescent="0.25">
      <c r="B47" s="106" t="s">
        <v>636</v>
      </c>
      <c r="C47" s="423">
        <v>60858452.714000046</v>
      </c>
      <c r="D47" s="354">
        <v>66828778</v>
      </c>
      <c r="E47" s="189"/>
      <c r="G47" s="421"/>
      <c r="H47" s="422"/>
    </row>
    <row r="48" spans="2:8" s="229" customFormat="1" x14ac:dyDescent="0.25">
      <c r="B48" s="106" t="s">
        <v>637</v>
      </c>
      <c r="C48" s="423">
        <v>21970700.020000003</v>
      </c>
      <c r="D48" s="354">
        <v>0</v>
      </c>
      <c r="G48" s="421"/>
      <c r="H48" s="422"/>
    </row>
    <row r="49" spans="2:8" x14ac:dyDescent="0.25">
      <c r="B49" s="106" t="s">
        <v>638</v>
      </c>
      <c r="C49" s="423">
        <v>81701449</v>
      </c>
      <c r="D49" s="354">
        <v>0</v>
      </c>
      <c r="E49" s="189"/>
      <c r="G49" s="421"/>
      <c r="H49" s="422"/>
    </row>
    <row r="50" spans="2:8" x14ac:dyDescent="0.25">
      <c r="B50" s="106" t="s">
        <v>639</v>
      </c>
      <c r="C50" s="423">
        <v>38076625</v>
      </c>
      <c r="D50" s="354">
        <v>0</v>
      </c>
      <c r="E50" s="189"/>
      <c r="G50" s="421"/>
      <c r="H50" s="422"/>
    </row>
    <row r="51" spans="2:8" x14ac:dyDescent="0.25">
      <c r="B51" s="106" t="s">
        <v>640</v>
      </c>
      <c r="C51" s="423">
        <f>3594280413-144337344</f>
        <v>3449943069</v>
      </c>
      <c r="D51" s="354">
        <v>378707836</v>
      </c>
      <c r="E51" s="189"/>
      <c r="G51" s="421"/>
      <c r="H51" s="422"/>
    </row>
    <row r="52" spans="2:8" x14ac:dyDescent="0.25">
      <c r="B52" s="106" t="s">
        <v>641</v>
      </c>
      <c r="C52" s="423">
        <v>154239680.12</v>
      </c>
      <c r="D52" s="354">
        <v>0</v>
      </c>
      <c r="E52" s="189"/>
    </row>
    <row r="53" spans="2:8" s="229" customFormat="1" x14ac:dyDescent="0.25">
      <c r="B53" s="106" t="s">
        <v>642</v>
      </c>
      <c r="C53" s="423">
        <v>47422800</v>
      </c>
      <c r="D53" s="354">
        <v>66841200</v>
      </c>
    </row>
    <row r="54" spans="2:8" x14ac:dyDescent="0.25">
      <c r="B54" s="106" t="s">
        <v>643</v>
      </c>
      <c r="C54" s="423"/>
      <c r="D54" s="354">
        <v>219136204</v>
      </c>
      <c r="E54" s="189"/>
    </row>
    <row r="55" spans="2:8" x14ac:dyDescent="0.25">
      <c r="B55" s="106" t="s">
        <v>644</v>
      </c>
      <c r="C55" s="422">
        <v>229008715.38099998</v>
      </c>
      <c r="D55" s="354">
        <v>0</v>
      </c>
      <c r="E55" s="189"/>
    </row>
    <row r="56" spans="2:8" s="292" customFormat="1" x14ac:dyDescent="0.25">
      <c r="B56" s="106" t="s">
        <v>645</v>
      </c>
      <c r="C56" s="107"/>
      <c r="D56" s="354">
        <v>535648956</v>
      </c>
    </row>
    <row r="57" spans="2:8" s="317" customFormat="1" x14ac:dyDescent="0.25">
      <c r="B57" s="106" t="s">
        <v>646</v>
      </c>
      <c r="C57" s="107"/>
      <c r="D57" s="354">
        <v>293664711</v>
      </c>
    </row>
    <row r="58" spans="2:8" x14ac:dyDescent="0.25">
      <c r="B58" s="106" t="s">
        <v>647</v>
      </c>
      <c r="C58" s="107"/>
      <c r="D58" s="354">
        <v>89780900</v>
      </c>
      <c r="E58" s="189"/>
    </row>
    <row r="59" spans="2:8" s="419" customFormat="1" ht="15.75" thickBot="1" x14ac:dyDescent="0.3">
      <c r="B59" s="106" t="s">
        <v>619</v>
      </c>
      <c r="C59" s="354">
        <v>189112596</v>
      </c>
      <c r="D59" s="354">
        <v>425390716</v>
      </c>
    </row>
    <row r="60" spans="2:8" ht="15.75" thickBot="1" x14ac:dyDescent="0.3">
      <c r="B60" s="191" t="s">
        <v>382</v>
      </c>
      <c r="C60" s="195">
        <f>SUM(C33:C59)</f>
        <v>4705263841.6379995</v>
      </c>
      <c r="D60" s="355">
        <f>SUM(D33:D59)</f>
        <v>2662092604</v>
      </c>
    </row>
    <row r="61" spans="2:8" x14ac:dyDescent="0.25">
      <c r="B61" s="102"/>
      <c r="C61" s="103"/>
      <c r="D61" s="104"/>
    </row>
    <row r="62" spans="2:8" x14ac:dyDescent="0.25">
      <c r="B62" s="194" t="s">
        <v>383</v>
      </c>
      <c r="C62" s="281" t="s">
        <v>598</v>
      </c>
      <c r="D62" s="282" t="s">
        <v>597</v>
      </c>
      <c r="E62" s="189"/>
      <c r="F62" s="318"/>
      <c r="G62" s="318"/>
    </row>
    <row r="63" spans="2:8" x14ac:dyDescent="0.25">
      <c r="B63" s="106" t="s">
        <v>620</v>
      </c>
      <c r="C63" s="107">
        <v>30988400</v>
      </c>
      <c r="D63" s="107"/>
      <c r="E63" s="189"/>
      <c r="F63" s="318"/>
      <c r="G63" s="318"/>
    </row>
    <row r="64" spans="2:8" x14ac:dyDescent="0.25">
      <c r="B64" s="106" t="s">
        <v>648</v>
      </c>
      <c r="C64" s="107">
        <v>26874038</v>
      </c>
      <c r="D64" s="107"/>
      <c r="E64" s="193"/>
      <c r="F64" s="318"/>
      <c r="G64" s="318"/>
    </row>
    <row r="65" spans="2:7" x14ac:dyDescent="0.25">
      <c r="B65" s="106" t="s">
        <v>557</v>
      </c>
      <c r="C65" s="107">
        <v>534729633</v>
      </c>
      <c r="D65" s="107">
        <v>265031150</v>
      </c>
      <c r="E65" s="193"/>
      <c r="F65" s="318"/>
      <c r="G65" s="318"/>
    </row>
    <row r="66" spans="2:7" x14ac:dyDescent="0.25">
      <c r="B66" s="106" t="s">
        <v>558</v>
      </c>
      <c r="C66" s="107">
        <v>46482600</v>
      </c>
      <c r="D66" s="107"/>
      <c r="E66" s="189"/>
      <c r="F66" s="318"/>
      <c r="G66" s="318"/>
    </row>
    <row r="67" spans="2:7" s="318" customFormat="1" x14ac:dyDescent="0.25">
      <c r="B67" s="106" t="s">
        <v>621</v>
      </c>
      <c r="C67" s="107">
        <v>863616463</v>
      </c>
      <c r="D67" s="107">
        <v>0</v>
      </c>
    </row>
    <row r="68" spans="2:7" s="318" customFormat="1" x14ac:dyDescent="0.25">
      <c r="B68" s="106" t="s">
        <v>444</v>
      </c>
      <c r="C68" s="316">
        <v>0</v>
      </c>
      <c r="D68" s="107">
        <v>425762282</v>
      </c>
    </row>
    <row r="69" spans="2:7" s="421" customFormat="1" ht="15.75" thickBot="1" x14ac:dyDescent="0.3">
      <c r="B69" s="106" t="s">
        <v>649</v>
      </c>
      <c r="C69" s="354">
        <v>9641917</v>
      </c>
      <c r="D69" s="354"/>
    </row>
    <row r="70" spans="2:7" s="229" customFormat="1" ht="15.75" thickBot="1" x14ac:dyDescent="0.3">
      <c r="B70" s="191" t="s">
        <v>382</v>
      </c>
      <c r="C70" s="192">
        <f>SUM(C63:C69)</f>
        <v>1512333051</v>
      </c>
      <c r="D70" s="192">
        <f>SUM(D63:D68)</f>
        <v>690793432</v>
      </c>
      <c r="E70" s="189"/>
      <c r="F70" s="318"/>
      <c r="G70" s="318"/>
    </row>
    <row r="71" spans="2:7" x14ac:dyDescent="0.25">
      <c r="B71" s="245"/>
      <c r="C71" s="246"/>
      <c r="D71" s="246"/>
      <c r="E71" s="229"/>
      <c r="F71" s="318"/>
      <c r="G71" s="318"/>
    </row>
    <row r="72" spans="2:7" ht="15.75" thickBot="1" x14ac:dyDescent="0.3">
      <c r="B72" s="25"/>
      <c r="C72" s="25"/>
      <c r="D72" s="25"/>
    </row>
    <row r="73" spans="2:7" ht="15.75" thickBot="1" x14ac:dyDescent="0.3">
      <c r="B73" s="191" t="s">
        <v>45</v>
      </c>
      <c r="C73" s="192">
        <f>+C60+C70</f>
        <v>6217596892.6379995</v>
      </c>
      <c r="D73" s="192">
        <f>+D60+D70</f>
        <v>3352886036</v>
      </c>
    </row>
    <row r="75" spans="2:7" x14ac:dyDescent="0.25">
      <c r="C75" s="23"/>
    </row>
    <row r="76" spans="2:7" x14ac:dyDescent="0.25">
      <c r="C76" s="231"/>
      <c r="D76" s="26"/>
    </row>
    <row r="77" spans="2:7" x14ac:dyDescent="0.25">
      <c r="C77" s="231"/>
    </row>
  </sheetData>
  <sortState ref="B34:D70">
    <sortCondition ref="B34:B70"/>
  </sortState>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T27"/>
  <sheetViews>
    <sheetView showGridLines="0" workbookViewId="0">
      <selection activeCell="A5" sqref="A5:L5"/>
    </sheetView>
  </sheetViews>
  <sheetFormatPr baseColWidth="10" defaultRowHeight="15" x14ac:dyDescent="0.25"/>
  <cols>
    <col min="1" max="1" width="32.7109375" customWidth="1"/>
    <col min="2" max="2" width="19.5703125" customWidth="1"/>
    <col min="3" max="3" width="17" customWidth="1"/>
    <col min="4" max="9" width="15.28515625" customWidth="1"/>
    <col min="10" max="10" width="16.140625" customWidth="1"/>
    <col min="11" max="12" width="15.28515625" customWidth="1"/>
    <col min="13" max="13" width="18.7109375" customWidth="1"/>
    <col min="14" max="14" width="32.5703125" bestFit="1" customWidth="1"/>
    <col min="15" max="15" width="14.5703125" bestFit="1" customWidth="1"/>
    <col min="16" max="18" width="16.140625" style="229" customWidth="1"/>
    <col min="19" max="19" width="14.5703125" bestFit="1" customWidth="1"/>
    <col min="20" max="20" width="14.28515625" customWidth="1"/>
  </cols>
  <sheetData>
    <row r="1" spans="1:20" x14ac:dyDescent="0.25">
      <c r="A1" s="1"/>
      <c r="B1" s="1"/>
      <c r="C1" s="1"/>
      <c r="D1" s="1"/>
      <c r="E1" s="1"/>
      <c r="L1" s="12" t="s">
        <v>46</v>
      </c>
    </row>
    <row r="2" spans="1:20" x14ac:dyDescent="0.25">
      <c r="A2" s="1"/>
      <c r="B2" s="1"/>
      <c r="C2" s="1"/>
      <c r="D2" s="1"/>
      <c r="E2" s="1"/>
      <c r="F2" s="1"/>
    </row>
    <row r="3" spans="1:20" ht="21" customHeight="1" x14ac:dyDescent="0.25">
      <c r="A3" s="521" t="s">
        <v>0</v>
      </c>
      <c r="B3" s="521"/>
      <c r="C3" s="521"/>
      <c r="D3" s="521"/>
      <c r="E3" s="521"/>
      <c r="F3" s="521"/>
      <c r="G3" s="521"/>
      <c r="H3" s="521"/>
      <c r="I3" s="521"/>
      <c r="J3" s="521"/>
      <c r="K3" s="521"/>
      <c r="L3" s="521"/>
    </row>
    <row r="4" spans="1:20" ht="21" customHeight="1" x14ac:dyDescent="0.25">
      <c r="A4" s="521" t="s">
        <v>47</v>
      </c>
      <c r="B4" s="521"/>
      <c r="C4" s="521"/>
      <c r="D4" s="521"/>
      <c r="E4" s="521"/>
      <c r="F4" s="521"/>
      <c r="G4" s="521"/>
      <c r="H4" s="521"/>
      <c r="I4" s="521"/>
      <c r="J4" s="521"/>
      <c r="K4" s="521"/>
      <c r="L4" s="521"/>
    </row>
    <row r="5" spans="1:20" ht="21" customHeight="1" x14ac:dyDescent="0.25">
      <c r="A5" s="522" t="s">
        <v>586</v>
      </c>
      <c r="B5" s="522"/>
      <c r="C5" s="522"/>
      <c r="D5" s="522"/>
      <c r="E5" s="522"/>
      <c r="F5" s="522"/>
      <c r="G5" s="522"/>
      <c r="H5" s="522"/>
      <c r="I5" s="522"/>
      <c r="J5" s="522"/>
      <c r="K5" s="522"/>
      <c r="L5" s="522"/>
    </row>
    <row r="6" spans="1:20" ht="21" customHeight="1" x14ac:dyDescent="0.25">
      <c r="A6" s="522" t="s">
        <v>24</v>
      </c>
      <c r="B6" s="522"/>
      <c r="C6" s="522"/>
      <c r="D6" s="522"/>
      <c r="E6" s="522"/>
      <c r="F6" s="522"/>
      <c r="G6" s="522"/>
      <c r="H6" s="522"/>
      <c r="I6" s="522"/>
      <c r="J6" s="522"/>
      <c r="K6" s="522"/>
      <c r="L6" s="522"/>
    </row>
    <row r="7" spans="1:20" ht="25.5" customHeight="1" x14ac:dyDescent="0.25">
      <c r="A7" s="1"/>
      <c r="B7" s="1"/>
      <c r="C7" s="1"/>
      <c r="D7" s="1"/>
      <c r="E7" s="1"/>
      <c r="F7" s="217" t="s">
        <v>425</v>
      </c>
    </row>
    <row r="8" spans="1:20" s="212" customFormat="1" ht="15.75" x14ac:dyDescent="0.25">
      <c r="A8" s="1"/>
      <c r="B8" s="1"/>
      <c r="C8" s="1"/>
      <c r="D8" s="1"/>
      <c r="E8" s="1"/>
      <c r="F8" s="216"/>
      <c r="P8" s="229"/>
      <c r="Q8" s="229"/>
      <c r="R8" s="229"/>
    </row>
    <row r="9" spans="1:20" x14ac:dyDescent="0.25">
      <c r="A9" s="520" t="s">
        <v>48</v>
      </c>
      <c r="B9" s="523" t="s">
        <v>49</v>
      </c>
      <c r="C9" s="523"/>
      <c r="D9" s="523"/>
      <c r="E9" s="523"/>
      <c r="F9" s="524"/>
      <c r="G9" s="520" t="s">
        <v>288</v>
      </c>
      <c r="H9" s="520"/>
      <c r="I9" s="520"/>
      <c r="J9" s="520"/>
      <c r="K9" s="520"/>
      <c r="L9" s="520"/>
    </row>
    <row r="10" spans="1:20" s="27" customFormat="1" ht="60" x14ac:dyDescent="0.25">
      <c r="A10" s="520"/>
      <c r="B10" s="29" t="s">
        <v>452</v>
      </c>
      <c r="C10" s="28" t="s">
        <v>50</v>
      </c>
      <c r="D10" s="28" t="s">
        <v>51</v>
      </c>
      <c r="E10" s="28" t="s">
        <v>52</v>
      </c>
      <c r="F10" s="28" t="s">
        <v>577</v>
      </c>
      <c r="G10" s="28" t="s">
        <v>451</v>
      </c>
      <c r="H10" s="28" t="s">
        <v>53</v>
      </c>
      <c r="I10" s="28" t="s">
        <v>51</v>
      </c>
      <c r="J10" s="28" t="s">
        <v>200</v>
      </c>
      <c r="K10" s="28" t="s">
        <v>578</v>
      </c>
      <c r="L10" s="28" t="s">
        <v>579</v>
      </c>
    </row>
    <row r="11" spans="1:20" x14ac:dyDescent="0.25">
      <c r="A11" s="30" t="s">
        <v>428</v>
      </c>
      <c r="B11" s="311">
        <v>1393877943</v>
      </c>
      <c r="C11" s="31">
        <v>0</v>
      </c>
      <c r="D11" s="31">
        <v>0</v>
      </c>
      <c r="E11" s="247">
        <v>0</v>
      </c>
      <c r="F11" s="31">
        <f>+B11+C11-D11+E11</f>
        <v>1393877943</v>
      </c>
      <c r="G11" s="31">
        <v>0</v>
      </c>
      <c r="H11" s="31">
        <v>0</v>
      </c>
      <c r="I11" s="31">
        <v>0</v>
      </c>
      <c r="J11" s="31">
        <v>0</v>
      </c>
      <c r="K11" s="31">
        <f>+G11+H11-I11+J11</f>
        <v>0</v>
      </c>
      <c r="L11" s="31">
        <f>+F11+K11</f>
        <v>1393877943</v>
      </c>
      <c r="N11" s="27"/>
      <c r="O11" s="27"/>
      <c r="P11" s="27"/>
      <c r="Q11" s="27"/>
      <c r="R11" s="27"/>
      <c r="S11" s="249"/>
      <c r="T11" s="23"/>
    </row>
    <row r="12" spans="1:20" x14ac:dyDescent="0.25">
      <c r="A12" s="30" t="s">
        <v>54</v>
      </c>
      <c r="B12" s="311">
        <v>405332498</v>
      </c>
      <c r="C12" s="31"/>
      <c r="D12" s="31"/>
      <c r="E12" s="247"/>
      <c r="F12" s="31">
        <f t="shared" ref="F12:F18" si="0">+B12+C12-D12+E12</f>
        <v>405332498</v>
      </c>
      <c r="G12" s="31">
        <v>-146042225</v>
      </c>
      <c r="H12" s="31">
        <v>0</v>
      </c>
      <c r="I12" s="31">
        <v>0</v>
      </c>
      <c r="J12" s="31">
        <v>-38691546</v>
      </c>
      <c r="K12" s="31">
        <f t="shared" ref="K12:K18" si="1">+G12+H12-I12+J12</f>
        <v>-184733771</v>
      </c>
      <c r="L12" s="31">
        <f t="shared" ref="L12:L18" si="2">+F12+K12</f>
        <v>220598727</v>
      </c>
      <c r="M12" s="14"/>
      <c r="N12" s="27"/>
      <c r="O12" s="27"/>
      <c r="P12" s="27"/>
      <c r="Q12" s="27"/>
      <c r="R12" s="27"/>
      <c r="S12" s="14"/>
      <c r="T12" s="23"/>
    </row>
    <row r="13" spans="1:20" x14ac:dyDescent="0.25">
      <c r="A13" s="30" t="s">
        <v>55</v>
      </c>
      <c r="B13" s="311">
        <v>91186995</v>
      </c>
      <c r="C13" s="31"/>
      <c r="D13" s="31"/>
      <c r="E13" s="247"/>
      <c r="F13" s="31">
        <f t="shared" si="0"/>
        <v>91186995</v>
      </c>
      <c r="G13" s="31">
        <v>-26664754</v>
      </c>
      <c r="H13" s="31">
        <v>0</v>
      </c>
      <c r="I13" s="31">
        <v>0</v>
      </c>
      <c r="J13" s="31">
        <v>-4524397</v>
      </c>
      <c r="K13" s="31">
        <f t="shared" si="1"/>
        <v>-31189151</v>
      </c>
      <c r="L13" s="31">
        <f t="shared" si="2"/>
        <v>59997844</v>
      </c>
      <c r="M13" s="14"/>
      <c r="N13" s="27"/>
      <c r="O13" s="27"/>
      <c r="P13" s="27"/>
      <c r="Q13" s="27"/>
      <c r="R13" s="27"/>
      <c r="S13" s="14"/>
      <c r="T13" s="23"/>
    </row>
    <row r="14" spans="1:20" x14ac:dyDescent="0.25">
      <c r="A14" s="30" t="s">
        <v>56</v>
      </c>
      <c r="B14" s="311">
        <v>9700982567</v>
      </c>
      <c r="C14" s="31">
        <v>1493934208</v>
      </c>
      <c r="D14" s="31"/>
      <c r="E14" s="247"/>
      <c r="F14" s="31">
        <f t="shared" si="0"/>
        <v>11194916775</v>
      </c>
      <c r="G14" s="31">
        <v>-1634498542</v>
      </c>
      <c r="H14" s="31">
        <v>0</v>
      </c>
      <c r="I14" s="31">
        <v>0</v>
      </c>
      <c r="J14" s="31">
        <v>-358182738</v>
      </c>
      <c r="K14" s="31">
        <f t="shared" si="1"/>
        <v>-1992681280</v>
      </c>
      <c r="L14" s="31">
        <f t="shared" si="2"/>
        <v>9202235495</v>
      </c>
      <c r="M14" s="14"/>
      <c r="N14" s="27"/>
      <c r="O14" s="27"/>
      <c r="P14" s="27"/>
      <c r="Q14" s="27"/>
      <c r="R14" s="27"/>
      <c r="S14" s="14"/>
      <c r="T14" s="23"/>
    </row>
    <row r="15" spans="1:20" x14ac:dyDescent="0.25">
      <c r="A15" s="30" t="s">
        <v>57</v>
      </c>
      <c r="B15" s="311">
        <v>116256129</v>
      </c>
      <c r="C15" s="31">
        <v>5081816</v>
      </c>
      <c r="D15" s="31"/>
      <c r="E15" s="247"/>
      <c r="F15" s="31">
        <f t="shared" si="0"/>
        <v>121337945</v>
      </c>
      <c r="G15" s="31">
        <v>-55765062</v>
      </c>
      <c r="H15" s="31">
        <v>0</v>
      </c>
      <c r="I15" s="31">
        <v>0</v>
      </c>
      <c r="J15" s="31">
        <v>-11399436</v>
      </c>
      <c r="K15" s="31">
        <f t="shared" si="1"/>
        <v>-67164498</v>
      </c>
      <c r="L15" s="31">
        <f t="shared" si="2"/>
        <v>54173447</v>
      </c>
      <c r="M15" s="14"/>
      <c r="N15" s="27"/>
      <c r="O15" s="27"/>
      <c r="P15" s="27"/>
      <c r="Q15" s="27"/>
      <c r="R15" s="27"/>
      <c r="S15" s="14"/>
      <c r="T15" s="23"/>
    </row>
    <row r="16" spans="1:20" x14ac:dyDescent="0.25">
      <c r="A16" s="30" t="s">
        <v>58</v>
      </c>
      <c r="B16" s="311">
        <v>3172489379</v>
      </c>
      <c r="C16" s="31"/>
      <c r="D16" s="31"/>
      <c r="E16" s="247"/>
      <c r="F16" s="31">
        <f t="shared" si="0"/>
        <v>3172489379</v>
      </c>
      <c r="G16" s="31">
        <v>-377411858</v>
      </c>
      <c r="H16" s="31">
        <v>0</v>
      </c>
      <c r="I16" s="31">
        <v>0</v>
      </c>
      <c r="J16" s="31">
        <v>-78371922</v>
      </c>
      <c r="K16" s="31">
        <f t="shared" si="1"/>
        <v>-455783780</v>
      </c>
      <c r="L16" s="31">
        <f t="shared" si="2"/>
        <v>2716705599</v>
      </c>
      <c r="M16" s="14"/>
      <c r="N16" s="27"/>
      <c r="O16" s="27"/>
      <c r="P16" s="27"/>
      <c r="Q16" s="27"/>
      <c r="R16" s="27"/>
      <c r="S16" s="14"/>
      <c r="T16" s="23"/>
    </row>
    <row r="17" spans="1:20" x14ac:dyDescent="0.25">
      <c r="A17" s="30" t="s">
        <v>59</v>
      </c>
      <c r="B17" s="311">
        <v>1206909</v>
      </c>
      <c r="C17" s="31"/>
      <c r="D17" s="31"/>
      <c r="E17" s="247"/>
      <c r="F17" s="31">
        <f t="shared" si="0"/>
        <v>1206909</v>
      </c>
      <c r="G17" s="31">
        <v>0</v>
      </c>
      <c r="H17" s="31">
        <v>0</v>
      </c>
      <c r="I17" s="31">
        <v>0</v>
      </c>
      <c r="J17" s="31">
        <v>0</v>
      </c>
      <c r="K17" s="31">
        <f t="shared" si="1"/>
        <v>0</v>
      </c>
      <c r="L17" s="31">
        <f t="shared" si="2"/>
        <v>1206909</v>
      </c>
      <c r="M17" s="14"/>
      <c r="N17" s="27"/>
      <c r="O17" s="27"/>
      <c r="P17" s="27"/>
      <c r="Q17" s="27"/>
      <c r="R17" s="27"/>
      <c r="S17" s="14"/>
      <c r="T17" s="23"/>
    </row>
    <row r="18" spans="1:20" s="229" customFormat="1" x14ac:dyDescent="0.25">
      <c r="A18" s="31" t="s">
        <v>436</v>
      </c>
      <c r="B18" s="311">
        <v>12105013540</v>
      </c>
      <c r="C18" s="31">
        <v>177792554</v>
      </c>
      <c r="D18" s="31"/>
      <c r="E18" s="247"/>
      <c r="F18" s="31">
        <f t="shared" si="0"/>
        <v>12282806094</v>
      </c>
      <c r="G18" s="31">
        <v>-1565405251</v>
      </c>
      <c r="H18" s="31">
        <v>0</v>
      </c>
      <c r="I18" s="31">
        <v>0</v>
      </c>
      <c r="J18" s="31">
        <v>-453678767</v>
      </c>
      <c r="K18" s="31">
        <f t="shared" si="1"/>
        <v>-2019084018</v>
      </c>
      <c r="L18" s="31">
        <f t="shared" si="2"/>
        <v>10263722076</v>
      </c>
      <c r="M18" s="14"/>
      <c r="N18" s="27"/>
      <c r="O18" s="27"/>
      <c r="P18" s="249"/>
      <c r="Q18" s="249"/>
      <c r="R18" s="249"/>
      <c r="S18" s="14"/>
      <c r="T18" s="23"/>
    </row>
    <row r="19" spans="1:20" x14ac:dyDescent="0.25">
      <c r="B19" s="23"/>
      <c r="C19" s="23"/>
      <c r="D19" s="23"/>
      <c r="E19" s="23"/>
      <c r="F19" s="23"/>
      <c r="G19" s="23"/>
      <c r="H19" s="23"/>
      <c r="I19" s="23"/>
      <c r="J19" s="23"/>
      <c r="K19" s="23"/>
      <c r="L19" s="23"/>
      <c r="M19" s="14"/>
      <c r="N19" s="27"/>
      <c r="O19" s="27"/>
      <c r="S19" s="248"/>
    </row>
    <row r="20" spans="1:20" s="24" customFormat="1" x14ac:dyDescent="0.25">
      <c r="A20" s="32" t="s">
        <v>576</v>
      </c>
      <c r="B20" s="33">
        <f>SUM(B11:B19)</f>
        <v>26986345960</v>
      </c>
      <c r="C20" s="33">
        <f t="shared" ref="C20:K20" si="3">SUM(C11:C19)</f>
        <v>1676808578</v>
      </c>
      <c r="D20" s="33">
        <f t="shared" si="3"/>
        <v>0</v>
      </c>
      <c r="E20" s="33">
        <f>SUM(E11:E19)</f>
        <v>0</v>
      </c>
      <c r="F20" s="33">
        <f>SUM(F11:F19)</f>
        <v>28663154538</v>
      </c>
      <c r="G20" s="33">
        <f>SUM(G11:G19)</f>
        <v>-3805787692</v>
      </c>
      <c r="H20" s="33">
        <f t="shared" si="3"/>
        <v>0</v>
      </c>
      <c r="I20" s="33">
        <f t="shared" si="3"/>
        <v>0</v>
      </c>
      <c r="J20" s="33">
        <f t="shared" si="3"/>
        <v>-944848806</v>
      </c>
      <c r="K20" s="33">
        <f t="shared" si="3"/>
        <v>-4750636498</v>
      </c>
      <c r="L20" s="33">
        <f>SUM(L11:L19)</f>
        <v>23912518040</v>
      </c>
      <c r="M20" s="14"/>
      <c r="P20" s="230"/>
      <c r="Q20" s="230"/>
      <c r="R20" s="230"/>
    </row>
    <row r="21" spans="1:20" s="24" customFormat="1" x14ac:dyDescent="0.25">
      <c r="A21" s="32" t="s">
        <v>596</v>
      </c>
      <c r="B21" s="33">
        <v>12061528321</v>
      </c>
      <c r="C21" s="33">
        <v>1391516400</v>
      </c>
      <c r="D21" s="33">
        <v>0</v>
      </c>
      <c r="E21" s="33">
        <v>0</v>
      </c>
      <c r="F21" s="33">
        <f>SUM(B21:E21)</f>
        <v>13453044721</v>
      </c>
      <c r="G21" s="33">
        <v>-1416586273</v>
      </c>
      <c r="H21" s="33">
        <v>-487554318</v>
      </c>
      <c r="I21" s="33">
        <v>0</v>
      </c>
      <c r="J21" s="33">
        <v>0</v>
      </c>
      <c r="K21" s="33">
        <f>SUM(G21:J21)</f>
        <v>-1904140591</v>
      </c>
      <c r="L21" s="33">
        <f>+F21+K21</f>
        <v>11548904130</v>
      </c>
      <c r="M21" s="14"/>
      <c r="P21" s="230"/>
      <c r="Q21" s="230"/>
      <c r="R21" s="230"/>
    </row>
    <row r="22" spans="1:20" x14ac:dyDescent="0.25">
      <c r="B22" s="23"/>
      <c r="E22" s="23"/>
      <c r="F22" s="23"/>
      <c r="M22" s="14"/>
    </row>
    <row r="23" spans="1:20" x14ac:dyDescent="0.25">
      <c r="D23" s="23"/>
      <c r="F23" s="23"/>
      <c r="G23" s="23"/>
      <c r="H23" s="23"/>
      <c r="J23" s="23"/>
      <c r="K23" s="293"/>
      <c r="L23" s="23"/>
    </row>
    <row r="24" spans="1:20" x14ac:dyDescent="0.25">
      <c r="E24" s="23"/>
      <c r="F24" s="23"/>
      <c r="J24" s="23"/>
      <c r="K24" s="23"/>
      <c r="L24" s="23"/>
    </row>
    <row r="25" spans="1:20" x14ac:dyDescent="0.25">
      <c r="K25" s="23"/>
    </row>
    <row r="26" spans="1:20" x14ac:dyDescent="0.25">
      <c r="B26" s="20" t="s">
        <v>37</v>
      </c>
      <c r="E26" s="58" t="s">
        <v>23</v>
      </c>
      <c r="H26" s="20" t="s">
        <v>40</v>
      </c>
      <c r="K26" s="23"/>
      <c r="L26" s="23"/>
    </row>
    <row r="27" spans="1:20" x14ac:dyDescent="0.25">
      <c r="B27" s="1" t="s">
        <v>38</v>
      </c>
      <c r="E27" s="59" t="s">
        <v>39</v>
      </c>
      <c r="H27" s="1" t="s">
        <v>41</v>
      </c>
      <c r="K27" s="23"/>
    </row>
  </sheetData>
  <mergeCells count="7">
    <mergeCell ref="G9:L9"/>
    <mergeCell ref="A9:A10"/>
    <mergeCell ref="A3:L3"/>
    <mergeCell ref="A4:L4"/>
    <mergeCell ref="A5:L5"/>
    <mergeCell ref="A6:L6"/>
    <mergeCell ref="B9:F9"/>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6"/>
  <sheetViews>
    <sheetView showGridLines="0" workbookViewId="0">
      <selection activeCell="J21" sqref="J21"/>
    </sheetView>
  </sheetViews>
  <sheetFormatPr baseColWidth="10" defaultRowHeight="15" x14ac:dyDescent="0.25"/>
  <cols>
    <col min="1" max="1" width="25.42578125" bestFit="1" customWidth="1"/>
    <col min="2" max="2" width="20.85546875" customWidth="1"/>
    <col min="3" max="3" width="16.85546875" style="35" customWidth="1"/>
    <col min="4" max="4" width="16.140625" style="35" customWidth="1"/>
    <col min="5" max="5" width="18.5703125" style="35" customWidth="1"/>
    <col min="6" max="6" width="15.85546875" customWidth="1"/>
    <col min="7" max="7" width="13.7109375" customWidth="1"/>
    <col min="8" max="8" width="12.28515625" customWidth="1"/>
    <col min="9" max="9" width="16.140625" customWidth="1"/>
    <col min="10" max="10" width="17.140625" customWidth="1"/>
  </cols>
  <sheetData>
    <row r="1" spans="1:11" x14ac:dyDescent="0.25">
      <c r="A1" s="387"/>
      <c r="B1" s="387"/>
      <c r="C1" s="387"/>
      <c r="D1" s="387"/>
      <c r="E1" s="387"/>
      <c r="F1" s="387"/>
      <c r="G1" s="387"/>
      <c r="H1" s="387"/>
      <c r="I1" s="387"/>
      <c r="J1" s="389" t="s">
        <v>294</v>
      </c>
      <c r="K1" s="346"/>
    </row>
    <row r="2" spans="1:11" ht="15.75" x14ac:dyDescent="0.25">
      <c r="A2" s="521" t="s">
        <v>0</v>
      </c>
      <c r="B2" s="521"/>
      <c r="C2" s="521"/>
      <c r="D2" s="521"/>
      <c r="E2" s="521"/>
      <c r="F2" s="521"/>
      <c r="G2" s="521"/>
      <c r="H2" s="521"/>
      <c r="I2" s="521"/>
      <c r="J2" s="521"/>
      <c r="K2" s="346"/>
    </row>
    <row r="3" spans="1:11" ht="15.75" x14ac:dyDescent="0.25">
      <c r="A3" s="387"/>
      <c r="B3" s="397"/>
      <c r="C3" s="397"/>
      <c r="D3" s="397"/>
      <c r="E3" s="397"/>
      <c r="F3" s="397"/>
      <c r="G3" s="397"/>
      <c r="H3" s="397"/>
      <c r="I3" s="397"/>
      <c r="J3" s="397"/>
      <c r="K3" s="346"/>
    </row>
    <row r="4" spans="1:11" ht="15.75" x14ac:dyDescent="0.25">
      <c r="A4" s="521" t="s">
        <v>47</v>
      </c>
      <c r="B4" s="521"/>
      <c r="C4" s="521"/>
      <c r="D4" s="521"/>
      <c r="E4" s="521"/>
      <c r="F4" s="521"/>
      <c r="G4" s="521"/>
      <c r="H4" s="521"/>
      <c r="I4" s="521"/>
      <c r="J4" s="521"/>
      <c r="K4" s="346"/>
    </row>
    <row r="5" spans="1:11" ht="15.75" x14ac:dyDescent="0.25">
      <c r="A5" s="522" t="s">
        <v>586</v>
      </c>
      <c r="B5" s="522"/>
      <c r="C5" s="522"/>
      <c r="D5" s="522"/>
      <c r="E5" s="522"/>
      <c r="F5" s="522"/>
      <c r="G5" s="522"/>
      <c r="H5" s="522"/>
      <c r="I5" s="522"/>
      <c r="J5" s="522"/>
      <c r="K5" s="346"/>
    </row>
    <row r="6" spans="1:11" ht="15.75" x14ac:dyDescent="0.25">
      <c r="A6" s="522" t="s">
        <v>24</v>
      </c>
      <c r="B6" s="522"/>
      <c r="C6" s="522"/>
      <c r="D6" s="522"/>
      <c r="E6" s="522"/>
      <c r="F6" s="522"/>
      <c r="G6" s="522"/>
      <c r="H6" s="522"/>
      <c r="I6" s="522"/>
      <c r="J6" s="522"/>
      <c r="K6" s="346"/>
    </row>
    <row r="7" spans="1:11" x14ac:dyDescent="0.25">
      <c r="A7" s="387"/>
      <c r="B7" s="388"/>
      <c r="C7" s="388"/>
      <c r="D7" s="388"/>
      <c r="E7" s="387"/>
      <c r="F7" s="387"/>
      <c r="G7" s="387"/>
      <c r="H7" s="387"/>
      <c r="I7" s="387"/>
      <c r="J7" s="387"/>
      <c r="K7" s="346"/>
    </row>
    <row r="8" spans="1:11" x14ac:dyDescent="0.25">
      <c r="A8" s="388"/>
      <c r="B8" s="388"/>
      <c r="C8" s="388"/>
      <c r="D8" s="388"/>
      <c r="E8" s="388"/>
      <c r="F8" s="387"/>
      <c r="G8" s="387"/>
      <c r="H8" s="387"/>
      <c r="I8" s="387"/>
      <c r="J8" s="387"/>
      <c r="K8" s="346"/>
    </row>
    <row r="9" spans="1:11" ht="15.75" x14ac:dyDescent="0.25">
      <c r="A9" s="521" t="s">
        <v>285</v>
      </c>
      <c r="B9" s="521"/>
      <c r="C9" s="521"/>
      <c r="D9" s="521"/>
      <c r="E9" s="521"/>
      <c r="F9" s="521"/>
      <c r="G9" s="521"/>
      <c r="H9" s="521"/>
      <c r="I9" s="521"/>
      <c r="J9" s="521"/>
      <c r="K9" s="346"/>
    </row>
    <row r="10" spans="1:11" x14ac:dyDescent="0.25">
      <c r="A10" s="388"/>
      <c r="B10" s="388"/>
      <c r="C10" s="388"/>
      <c r="D10" s="388"/>
      <c r="E10" s="388"/>
      <c r="F10" s="387"/>
      <c r="G10" s="387"/>
      <c r="H10" s="387"/>
      <c r="I10" s="387"/>
      <c r="J10" s="387"/>
      <c r="K10" s="346"/>
    </row>
    <row r="11" spans="1:11" x14ac:dyDescent="0.25">
      <c r="A11" s="520" t="s">
        <v>48</v>
      </c>
      <c r="B11" s="523" t="s">
        <v>49</v>
      </c>
      <c r="C11" s="523"/>
      <c r="D11" s="523"/>
      <c r="E11" s="524"/>
      <c r="F11" s="520" t="s">
        <v>288</v>
      </c>
      <c r="G11" s="520"/>
      <c r="H11" s="520"/>
      <c r="I11" s="520"/>
      <c r="J11" s="520"/>
      <c r="K11" s="346"/>
    </row>
    <row r="12" spans="1:11" ht="60" x14ac:dyDescent="0.25">
      <c r="A12" s="520"/>
      <c r="B12" s="393" t="s">
        <v>452</v>
      </c>
      <c r="C12" s="392" t="s">
        <v>286</v>
      </c>
      <c r="D12" s="392" t="s">
        <v>287</v>
      </c>
      <c r="E12" s="392" t="s">
        <v>577</v>
      </c>
      <c r="F12" s="392" t="s">
        <v>451</v>
      </c>
      <c r="G12" s="392" t="s">
        <v>53</v>
      </c>
      <c r="H12" s="392" t="s">
        <v>51</v>
      </c>
      <c r="I12" s="392" t="s">
        <v>578</v>
      </c>
      <c r="J12" s="392" t="s">
        <v>579</v>
      </c>
      <c r="K12" s="346"/>
    </row>
    <row r="13" spans="1:11" ht="20.25" customHeight="1" x14ac:dyDescent="0.25">
      <c r="A13" s="399"/>
      <c r="B13" s="525" t="s">
        <v>289</v>
      </c>
      <c r="C13" s="526"/>
      <c r="D13" s="526"/>
      <c r="E13" s="526"/>
      <c r="F13" s="526"/>
      <c r="G13" s="526"/>
      <c r="H13" s="526"/>
      <c r="I13" s="526"/>
      <c r="J13" s="527"/>
      <c r="K13" s="346"/>
    </row>
    <row r="14" spans="1:11" x14ac:dyDescent="0.25">
      <c r="A14" s="394"/>
      <c r="B14" s="395"/>
      <c r="C14" s="395"/>
      <c r="D14" s="395"/>
      <c r="E14" s="395"/>
      <c r="F14" s="395"/>
      <c r="G14" s="395"/>
      <c r="H14" s="395"/>
      <c r="I14" s="395"/>
      <c r="J14" s="395"/>
      <c r="K14" s="346"/>
    </row>
    <row r="15" spans="1:11" s="45" customFormat="1" x14ac:dyDescent="0.25">
      <c r="A15" s="401" t="s">
        <v>291</v>
      </c>
      <c r="B15" s="402">
        <v>0</v>
      </c>
      <c r="C15" s="402">
        <v>0</v>
      </c>
      <c r="D15" s="402">
        <v>0</v>
      </c>
      <c r="E15" s="402">
        <v>0</v>
      </c>
      <c r="F15" s="402">
        <v>0</v>
      </c>
      <c r="G15" s="402">
        <v>0</v>
      </c>
      <c r="H15" s="402">
        <v>0</v>
      </c>
      <c r="I15" s="402">
        <v>0</v>
      </c>
      <c r="J15" s="402">
        <v>0</v>
      </c>
      <c r="K15" s="348"/>
    </row>
    <row r="16" spans="1:11" ht="18.75" customHeight="1" x14ac:dyDescent="0.25">
      <c r="A16" s="399"/>
      <c r="B16" s="525" t="s">
        <v>292</v>
      </c>
      <c r="C16" s="526"/>
      <c r="D16" s="526"/>
      <c r="E16" s="526"/>
      <c r="F16" s="526"/>
      <c r="G16" s="526"/>
      <c r="H16" s="526"/>
      <c r="I16" s="526"/>
      <c r="J16" s="527"/>
      <c r="K16" s="346"/>
    </row>
    <row r="17" spans="1:12" x14ac:dyDescent="0.25">
      <c r="A17" s="394" t="s">
        <v>290</v>
      </c>
      <c r="B17" s="395"/>
      <c r="C17" s="395">
        <v>0</v>
      </c>
      <c r="D17" s="395">
        <v>0</v>
      </c>
      <c r="E17" s="395"/>
      <c r="F17" s="395"/>
      <c r="G17" s="395">
        <v>0</v>
      </c>
      <c r="H17" s="395">
        <v>0</v>
      </c>
      <c r="I17" s="395">
        <v>0</v>
      </c>
      <c r="J17" s="395">
        <v>0</v>
      </c>
      <c r="K17" s="387"/>
    </row>
    <row r="18" spans="1:12" s="45" customFormat="1" x14ac:dyDescent="0.25">
      <c r="A18" s="401" t="s">
        <v>293</v>
      </c>
      <c r="B18" s="402"/>
      <c r="C18" s="402">
        <v>0</v>
      </c>
      <c r="D18" s="402">
        <v>0</v>
      </c>
      <c r="E18" s="402"/>
      <c r="F18" s="402"/>
      <c r="G18" s="402">
        <v>0</v>
      </c>
      <c r="H18" s="402">
        <v>0</v>
      </c>
      <c r="I18" s="395">
        <v>0</v>
      </c>
      <c r="J18" s="395">
        <v>0</v>
      </c>
      <c r="K18" s="398"/>
    </row>
    <row r="19" spans="1:12" s="24" customFormat="1" x14ac:dyDescent="0.25">
      <c r="A19" s="403" t="s">
        <v>576</v>
      </c>
      <c r="B19" s="396"/>
      <c r="C19" s="396">
        <v>0</v>
      </c>
      <c r="D19" s="396">
        <v>0</v>
      </c>
      <c r="E19" s="396"/>
      <c r="F19" s="396"/>
      <c r="G19" s="396">
        <v>0</v>
      </c>
      <c r="H19" s="396">
        <v>0</v>
      </c>
      <c r="I19" s="395">
        <v>0</v>
      </c>
      <c r="J19" s="395">
        <v>0</v>
      </c>
      <c r="K19" s="391"/>
    </row>
    <row r="20" spans="1:12" s="24" customFormat="1" x14ac:dyDescent="0.25">
      <c r="A20" s="403" t="s">
        <v>596</v>
      </c>
      <c r="B20" s="396">
        <v>193638034</v>
      </c>
      <c r="C20" s="396">
        <v>0</v>
      </c>
      <c r="D20" s="396">
        <v>0</v>
      </c>
      <c r="E20" s="396">
        <v>193638034</v>
      </c>
      <c r="F20" s="396">
        <v>-141194404</v>
      </c>
      <c r="G20" s="396">
        <v>-24204756</v>
      </c>
      <c r="H20" s="396">
        <v>0</v>
      </c>
      <c r="I20" s="396">
        <f>SUM(F20:H20)</f>
        <v>-165399160</v>
      </c>
      <c r="J20" s="396">
        <f>+E20+I20</f>
        <v>28238874</v>
      </c>
      <c r="K20" s="391"/>
      <c r="L20" s="262"/>
    </row>
    <row r="21" spans="1:12" x14ac:dyDescent="0.25">
      <c r="A21" s="346"/>
      <c r="B21" s="346"/>
      <c r="C21" s="347"/>
      <c r="D21" s="347"/>
      <c r="E21" s="347"/>
      <c r="F21" s="346"/>
      <c r="G21" s="346"/>
      <c r="H21" s="346"/>
      <c r="I21" s="346"/>
      <c r="J21" s="346"/>
      <c r="K21" s="346"/>
    </row>
    <row r="22" spans="1:12" x14ac:dyDescent="0.25">
      <c r="A22" s="346"/>
      <c r="B22" s="346"/>
      <c r="C22" s="347"/>
      <c r="D22" s="347"/>
      <c r="E22" s="347"/>
      <c r="F22" s="346"/>
      <c r="G22" s="346"/>
      <c r="H22" s="346"/>
      <c r="I22" s="346"/>
      <c r="J22" s="346"/>
      <c r="K22" s="346"/>
    </row>
    <row r="23" spans="1:12" x14ac:dyDescent="0.25">
      <c r="A23" s="387"/>
      <c r="B23" s="388"/>
      <c r="C23" s="388"/>
      <c r="D23" s="388"/>
      <c r="E23" s="388"/>
      <c r="F23" s="388"/>
      <c r="G23" s="400"/>
      <c r="H23" s="387"/>
      <c r="I23" s="387"/>
      <c r="J23" s="387"/>
      <c r="K23" s="387"/>
    </row>
    <row r="24" spans="1:12" x14ac:dyDescent="0.25">
      <c r="A24" s="390" t="s">
        <v>37</v>
      </c>
      <c r="B24" s="387"/>
      <c r="C24" s="390"/>
      <c r="D24" s="390" t="s">
        <v>23</v>
      </c>
      <c r="E24" s="390"/>
      <c r="F24" s="387"/>
      <c r="G24" s="390"/>
      <c r="H24" s="390" t="s">
        <v>40</v>
      </c>
      <c r="I24" s="387"/>
      <c r="J24" s="387"/>
      <c r="K24" s="387"/>
    </row>
    <row r="25" spans="1:12" x14ac:dyDescent="0.25">
      <c r="A25" s="388" t="s">
        <v>38</v>
      </c>
      <c r="B25" s="387"/>
      <c r="C25" s="388"/>
      <c r="D25" s="388" t="s">
        <v>39</v>
      </c>
      <c r="E25" s="388"/>
      <c r="F25" s="387"/>
      <c r="G25" s="388"/>
      <c r="H25" s="388" t="s">
        <v>41</v>
      </c>
      <c r="I25" s="387"/>
      <c r="J25" s="387"/>
      <c r="K25" s="387"/>
    </row>
    <row r="26" spans="1:12" x14ac:dyDescent="0.25">
      <c r="B26" s="1"/>
      <c r="C26" s="1"/>
      <c r="D26" s="1"/>
      <c r="E26" s="1"/>
      <c r="F26" s="1"/>
      <c r="G26" s="1"/>
    </row>
  </sheetData>
  <mergeCells count="10">
    <mergeCell ref="B13:J13"/>
    <mergeCell ref="A9:J9"/>
    <mergeCell ref="B16:J16"/>
    <mergeCell ref="A2:J2"/>
    <mergeCell ref="A4:J4"/>
    <mergeCell ref="A5:J5"/>
    <mergeCell ref="A6:J6"/>
    <mergeCell ref="A11:A12"/>
    <mergeCell ref="B11:E11"/>
    <mergeCell ref="F11:J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20"/>
  <sheetViews>
    <sheetView showGridLines="0" topLeftCell="B1" workbookViewId="0">
      <selection activeCell="F29" sqref="F29"/>
    </sheetView>
  </sheetViews>
  <sheetFormatPr baseColWidth="10" defaultRowHeight="15" x14ac:dyDescent="0.25"/>
  <cols>
    <col min="1" max="1" width="29.7109375" style="292" customWidth="1"/>
    <col min="2" max="7" width="16.85546875" style="292" customWidth="1"/>
    <col min="8" max="8" width="16.140625" style="292" customWidth="1"/>
    <col min="9" max="9" width="14.85546875" style="292" customWidth="1"/>
    <col min="10" max="12" width="11.42578125" style="292"/>
    <col min="13" max="13" width="13.85546875" style="292" customWidth="1"/>
    <col min="14" max="256" width="11.42578125" style="292"/>
    <col min="257" max="257" width="29.7109375" style="292" customWidth="1"/>
    <col min="258" max="263" width="16.85546875" style="292" customWidth="1"/>
    <col min="264" max="264" width="16.140625" style="292" customWidth="1"/>
    <col min="265" max="265" width="14.85546875" style="292" customWidth="1"/>
    <col min="266" max="268" width="11.42578125" style="292"/>
    <col min="269" max="269" width="13.85546875" style="292" customWidth="1"/>
    <col min="270" max="512" width="11.42578125" style="292"/>
    <col min="513" max="513" width="29.7109375" style="292" customWidth="1"/>
    <col min="514" max="519" width="16.85546875" style="292" customWidth="1"/>
    <col min="520" max="520" width="16.140625" style="292" customWidth="1"/>
    <col min="521" max="521" width="14.85546875" style="292" customWidth="1"/>
    <col min="522" max="524" width="11.42578125" style="292"/>
    <col min="525" max="525" width="13.85546875" style="292" customWidth="1"/>
    <col min="526" max="768" width="11.42578125" style="292"/>
    <col min="769" max="769" width="29.7109375" style="292" customWidth="1"/>
    <col min="770" max="775" width="16.85546875" style="292" customWidth="1"/>
    <col min="776" max="776" width="16.140625" style="292" customWidth="1"/>
    <col min="777" max="777" width="14.85546875" style="292" customWidth="1"/>
    <col min="778" max="780" width="11.42578125" style="292"/>
    <col min="781" max="781" width="13.85546875" style="292" customWidth="1"/>
    <col min="782" max="1024" width="11.42578125" style="292"/>
    <col min="1025" max="1025" width="29.7109375" style="292" customWidth="1"/>
    <col min="1026" max="1031" width="16.85546875" style="292" customWidth="1"/>
    <col min="1032" max="1032" width="16.140625" style="292" customWidth="1"/>
    <col min="1033" max="1033" width="14.85546875" style="292" customWidth="1"/>
    <col min="1034" max="1036" width="11.42578125" style="292"/>
    <col min="1037" max="1037" width="13.85546875" style="292" customWidth="1"/>
    <col min="1038" max="1280" width="11.42578125" style="292"/>
    <col min="1281" max="1281" width="29.7109375" style="292" customWidth="1"/>
    <col min="1282" max="1287" width="16.85546875" style="292" customWidth="1"/>
    <col min="1288" max="1288" width="16.140625" style="292" customWidth="1"/>
    <col min="1289" max="1289" width="14.85546875" style="292" customWidth="1"/>
    <col min="1290" max="1292" width="11.42578125" style="292"/>
    <col min="1293" max="1293" width="13.85546875" style="292" customWidth="1"/>
    <col min="1294" max="1536" width="11.42578125" style="292"/>
    <col min="1537" max="1537" width="29.7109375" style="292" customWidth="1"/>
    <col min="1538" max="1543" width="16.85546875" style="292" customWidth="1"/>
    <col min="1544" max="1544" width="16.140625" style="292" customWidth="1"/>
    <col min="1545" max="1545" width="14.85546875" style="292" customWidth="1"/>
    <col min="1546" max="1548" width="11.42578125" style="292"/>
    <col min="1549" max="1549" width="13.85546875" style="292" customWidth="1"/>
    <col min="1550" max="1792" width="11.42578125" style="292"/>
    <col min="1793" max="1793" width="29.7109375" style="292" customWidth="1"/>
    <col min="1794" max="1799" width="16.85546875" style="292" customWidth="1"/>
    <col min="1800" max="1800" width="16.140625" style="292" customWidth="1"/>
    <col min="1801" max="1801" width="14.85546875" style="292" customWidth="1"/>
    <col min="1802" max="1804" width="11.42578125" style="292"/>
    <col min="1805" max="1805" width="13.85546875" style="292" customWidth="1"/>
    <col min="1806" max="2048" width="11.42578125" style="292"/>
    <col min="2049" max="2049" width="29.7109375" style="292" customWidth="1"/>
    <col min="2050" max="2055" width="16.85546875" style="292" customWidth="1"/>
    <col min="2056" max="2056" width="16.140625" style="292" customWidth="1"/>
    <col min="2057" max="2057" width="14.85546875" style="292" customWidth="1"/>
    <col min="2058" max="2060" width="11.42578125" style="292"/>
    <col min="2061" max="2061" width="13.85546875" style="292" customWidth="1"/>
    <col min="2062" max="2304" width="11.42578125" style="292"/>
    <col min="2305" max="2305" width="29.7109375" style="292" customWidth="1"/>
    <col min="2306" max="2311" width="16.85546875" style="292" customWidth="1"/>
    <col min="2312" max="2312" width="16.140625" style="292" customWidth="1"/>
    <col min="2313" max="2313" width="14.85546875" style="292" customWidth="1"/>
    <col min="2314" max="2316" width="11.42578125" style="292"/>
    <col min="2317" max="2317" width="13.85546875" style="292" customWidth="1"/>
    <col min="2318" max="2560" width="11.42578125" style="292"/>
    <col min="2561" max="2561" width="29.7109375" style="292" customWidth="1"/>
    <col min="2562" max="2567" width="16.85546875" style="292" customWidth="1"/>
    <col min="2568" max="2568" width="16.140625" style="292" customWidth="1"/>
    <col min="2569" max="2569" width="14.85546875" style="292" customWidth="1"/>
    <col min="2570" max="2572" width="11.42578125" style="292"/>
    <col min="2573" max="2573" width="13.85546875" style="292" customWidth="1"/>
    <col min="2574" max="2816" width="11.42578125" style="292"/>
    <col min="2817" max="2817" width="29.7109375" style="292" customWidth="1"/>
    <col min="2818" max="2823" width="16.85546875" style="292" customWidth="1"/>
    <col min="2824" max="2824" width="16.140625" style="292" customWidth="1"/>
    <col min="2825" max="2825" width="14.85546875" style="292" customWidth="1"/>
    <col min="2826" max="2828" width="11.42578125" style="292"/>
    <col min="2829" max="2829" width="13.85546875" style="292" customWidth="1"/>
    <col min="2830" max="3072" width="11.42578125" style="292"/>
    <col min="3073" max="3073" width="29.7109375" style="292" customWidth="1"/>
    <col min="3074" max="3079" width="16.85546875" style="292" customWidth="1"/>
    <col min="3080" max="3080" width="16.140625" style="292" customWidth="1"/>
    <col min="3081" max="3081" width="14.85546875" style="292" customWidth="1"/>
    <col min="3082" max="3084" width="11.42578125" style="292"/>
    <col min="3085" max="3085" width="13.85546875" style="292" customWidth="1"/>
    <col min="3086" max="3328" width="11.42578125" style="292"/>
    <col min="3329" max="3329" width="29.7109375" style="292" customWidth="1"/>
    <col min="3330" max="3335" width="16.85546875" style="292" customWidth="1"/>
    <col min="3336" max="3336" width="16.140625" style="292" customWidth="1"/>
    <col min="3337" max="3337" width="14.85546875" style="292" customWidth="1"/>
    <col min="3338" max="3340" width="11.42578125" style="292"/>
    <col min="3341" max="3341" width="13.85546875" style="292" customWidth="1"/>
    <col min="3342" max="3584" width="11.42578125" style="292"/>
    <col min="3585" max="3585" width="29.7109375" style="292" customWidth="1"/>
    <col min="3586" max="3591" width="16.85546875" style="292" customWidth="1"/>
    <col min="3592" max="3592" width="16.140625" style="292" customWidth="1"/>
    <col min="3593" max="3593" width="14.85546875" style="292" customWidth="1"/>
    <col min="3594" max="3596" width="11.42578125" style="292"/>
    <col min="3597" max="3597" width="13.85546875" style="292" customWidth="1"/>
    <col min="3598" max="3840" width="11.42578125" style="292"/>
    <col min="3841" max="3841" width="29.7109375" style="292" customWidth="1"/>
    <col min="3842" max="3847" width="16.85546875" style="292" customWidth="1"/>
    <col min="3848" max="3848" width="16.140625" style="292" customWidth="1"/>
    <col min="3849" max="3849" width="14.85546875" style="292" customWidth="1"/>
    <col min="3850" max="3852" width="11.42578125" style="292"/>
    <col min="3853" max="3853" width="13.85546875" style="292" customWidth="1"/>
    <col min="3854" max="4096" width="11.42578125" style="292"/>
    <col min="4097" max="4097" width="29.7109375" style="292" customWidth="1"/>
    <col min="4098" max="4103" width="16.85546875" style="292" customWidth="1"/>
    <col min="4104" max="4104" width="16.140625" style="292" customWidth="1"/>
    <col min="4105" max="4105" width="14.85546875" style="292" customWidth="1"/>
    <col min="4106" max="4108" width="11.42578125" style="292"/>
    <col min="4109" max="4109" width="13.85546875" style="292" customWidth="1"/>
    <col min="4110" max="4352" width="11.42578125" style="292"/>
    <col min="4353" max="4353" width="29.7109375" style="292" customWidth="1"/>
    <col min="4354" max="4359" width="16.85546875" style="292" customWidth="1"/>
    <col min="4360" max="4360" width="16.140625" style="292" customWidth="1"/>
    <col min="4361" max="4361" width="14.85546875" style="292" customWidth="1"/>
    <col min="4362" max="4364" width="11.42578125" style="292"/>
    <col min="4365" max="4365" width="13.85546875" style="292" customWidth="1"/>
    <col min="4366" max="4608" width="11.42578125" style="292"/>
    <col min="4609" max="4609" width="29.7109375" style="292" customWidth="1"/>
    <col min="4610" max="4615" width="16.85546875" style="292" customWidth="1"/>
    <col min="4616" max="4616" width="16.140625" style="292" customWidth="1"/>
    <col min="4617" max="4617" width="14.85546875" style="292" customWidth="1"/>
    <col min="4618" max="4620" width="11.42578125" style="292"/>
    <col min="4621" max="4621" width="13.85546875" style="292" customWidth="1"/>
    <col min="4622" max="4864" width="11.42578125" style="292"/>
    <col min="4865" max="4865" width="29.7109375" style="292" customWidth="1"/>
    <col min="4866" max="4871" width="16.85546875" style="292" customWidth="1"/>
    <col min="4872" max="4872" width="16.140625" style="292" customWidth="1"/>
    <col min="4873" max="4873" width="14.85546875" style="292" customWidth="1"/>
    <col min="4874" max="4876" width="11.42578125" style="292"/>
    <col min="4877" max="4877" width="13.85546875" style="292" customWidth="1"/>
    <col min="4878" max="5120" width="11.42578125" style="292"/>
    <col min="5121" max="5121" width="29.7109375" style="292" customWidth="1"/>
    <col min="5122" max="5127" width="16.85546875" style="292" customWidth="1"/>
    <col min="5128" max="5128" width="16.140625" style="292" customWidth="1"/>
    <col min="5129" max="5129" width="14.85546875" style="292" customWidth="1"/>
    <col min="5130" max="5132" width="11.42578125" style="292"/>
    <col min="5133" max="5133" width="13.85546875" style="292" customWidth="1"/>
    <col min="5134" max="5376" width="11.42578125" style="292"/>
    <col min="5377" max="5377" width="29.7109375" style="292" customWidth="1"/>
    <col min="5378" max="5383" width="16.85546875" style="292" customWidth="1"/>
    <col min="5384" max="5384" width="16.140625" style="292" customWidth="1"/>
    <col min="5385" max="5385" width="14.85546875" style="292" customWidth="1"/>
    <col min="5386" max="5388" width="11.42578125" style="292"/>
    <col min="5389" max="5389" width="13.85546875" style="292" customWidth="1"/>
    <col min="5390" max="5632" width="11.42578125" style="292"/>
    <col min="5633" max="5633" width="29.7109375" style="292" customWidth="1"/>
    <col min="5634" max="5639" width="16.85546875" style="292" customWidth="1"/>
    <col min="5640" max="5640" width="16.140625" style="292" customWidth="1"/>
    <col min="5641" max="5641" width="14.85546875" style="292" customWidth="1"/>
    <col min="5642" max="5644" width="11.42578125" style="292"/>
    <col min="5645" max="5645" width="13.85546875" style="292" customWidth="1"/>
    <col min="5646" max="5888" width="11.42578125" style="292"/>
    <col min="5889" max="5889" width="29.7109375" style="292" customWidth="1"/>
    <col min="5890" max="5895" width="16.85546875" style="292" customWidth="1"/>
    <col min="5896" max="5896" width="16.140625" style="292" customWidth="1"/>
    <col min="5897" max="5897" width="14.85546875" style="292" customWidth="1"/>
    <col min="5898" max="5900" width="11.42578125" style="292"/>
    <col min="5901" max="5901" width="13.85546875" style="292" customWidth="1"/>
    <col min="5902" max="6144" width="11.42578125" style="292"/>
    <col min="6145" max="6145" width="29.7109375" style="292" customWidth="1"/>
    <col min="6146" max="6151" width="16.85546875" style="292" customWidth="1"/>
    <col min="6152" max="6152" width="16.140625" style="292" customWidth="1"/>
    <col min="6153" max="6153" width="14.85546875" style="292" customWidth="1"/>
    <col min="6154" max="6156" width="11.42578125" style="292"/>
    <col min="6157" max="6157" width="13.85546875" style="292" customWidth="1"/>
    <col min="6158" max="6400" width="11.42578125" style="292"/>
    <col min="6401" max="6401" width="29.7109375" style="292" customWidth="1"/>
    <col min="6402" max="6407" width="16.85546875" style="292" customWidth="1"/>
    <col min="6408" max="6408" width="16.140625" style="292" customWidth="1"/>
    <col min="6409" max="6409" width="14.85546875" style="292" customWidth="1"/>
    <col min="6410" max="6412" width="11.42578125" style="292"/>
    <col min="6413" max="6413" width="13.85546875" style="292" customWidth="1"/>
    <col min="6414" max="6656" width="11.42578125" style="292"/>
    <col min="6657" max="6657" width="29.7109375" style="292" customWidth="1"/>
    <col min="6658" max="6663" width="16.85546875" style="292" customWidth="1"/>
    <col min="6664" max="6664" width="16.140625" style="292" customWidth="1"/>
    <col min="6665" max="6665" width="14.85546875" style="292" customWidth="1"/>
    <col min="6666" max="6668" width="11.42578125" style="292"/>
    <col min="6669" max="6669" width="13.85546875" style="292" customWidth="1"/>
    <col min="6670" max="6912" width="11.42578125" style="292"/>
    <col min="6913" max="6913" width="29.7109375" style="292" customWidth="1"/>
    <col min="6914" max="6919" width="16.85546875" style="292" customWidth="1"/>
    <col min="6920" max="6920" width="16.140625" style="292" customWidth="1"/>
    <col min="6921" max="6921" width="14.85546875" style="292" customWidth="1"/>
    <col min="6922" max="6924" width="11.42578125" style="292"/>
    <col min="6925" max="6925" width="13.85546875" style="292" customWidth="1"/>
    <col min="6926" max="7168" width="11.42578125" style="292"/>
    <col min="7169" max="7169" width="29.7109375" style="292" customWidth="1"/>
    <col min="7170" max="7175" width="16.85546875" style="292" customWidth="1"/>
    <col min="7176" max="7176" width="16.140625" style="292" customWidth="1"/>
    <col min="7177" max="7177" width="14.85546875" style="292" customWidth="1"/>
    <col min="7178" max="7180" width="11.42578125" style="292"/>
    <col min="7181" max="7181" width="13.85546875" style="292" customWidth="1"/>
    <col min="7182" max="7424" width="11.42578125" style="292"/>
    <col min="7425" max="7425" width="29.7109375" style="292" customWidth="1"/>
    <col min="7426" max="7431" width="16.85546875" style="292" customWidth="1"/>
    <col min="7432" max="7432" width="16.140625" style="292" customWidth="1"/>
    <col min="7433" max="7433" width="14.85546875" style="292" customWidth="1"/>
    <col min="7434" max="7436" width="11.42578125" style="292"/>
    <col min="7437" max="7437" width="13.85546875" style="292" customWidth="1"/>
    <col min="7438" max="7680" width="11.42578125" style="292"/>
    <col min="7681" max="7681" width="29.7109375" style="292" customWidth="1"/>
    <col min="7682" max="7687" width="16.85546875" style="292" customWidth="1"/>
    <col min="7688" max="7688" width="16.140625" style="292" customWidth="1"/>
    <col min="7689" max="7689" width="14.85546875" style="292" customWidth="1"/>
    <col min="7690" max="7692" width="11.42578125" style="292"/>
    <col min="7693" max="7693" width="13.85546875" style="292" customWidth="1"/>
    <col min="7694" max="7936" width="11.42578125" style="292"/>
    <col min="7937" max="7937" width="29.7109375" style="292" customWidth="1"/>
    <col min="7938" max="7943" width="16.85546875" style="292" customWidth="1"/>
    <col min="7944" max="7944" width="16.140625" style="292" customWidth="1"/>
    <col min="7945" max="7945" width="14.85546875" style="292" customWidth="1"/>
    <col min="7946" max="7948" width="11.42578125" style="292"/>
    <col min="7949" max="7949" width="13.85546875" style="292" customWidth="1"/>
    <col min="7950" max="8192" width="11.42578125" style="292"/>
    <col min="8193" max="8193" width="29.7109375" style="292" customWidth="1"/>
    <col min="8194" max="8199" width="16.85546875" style="292" customWidth="1"/>
    <col min="8200" max="8200" width="16.140625" style="292" customWidth="1"/>
    <col min="8201" max="8201" width="14.85546875" style="292" customWidth="1"/>
    <col min="8202" max="8204" width="11.42578125" style="292"/>
    <col min="8205" max="8205" width="13.85546875" style="292" customWidth="1"/>
    <col min="8206" max="8448" width="11.42578125" style="292"/>
    <col min="8449" max="8449" width="29.7109375" style="292" customWidth="1"/>
    <col min="8450" max="8455" width="16.85546875" style="292" customWidth="1"/>
    <col min="8456" max="8456" width="16.140625" style="292" customWidth="1"/>
    <col min="8457" max="8457" width="14.85546875" style="292" customWidth="1"/>
    <col min="8458" max="8460" width="11.42578125" style="292"/>
    <col min="8461" max="8461" width="13.85546875" style="292" customWidth="1"/>
    <col min="8462" max="8704" width="11.42578125" style="292"/>
    <col min="8705" max="8705" width="29.7109375" style="292" customWidth="1"/>
    <col min="8706" max="8711" width="16.85546875" style="292" customWidth="1"/>
    <col min="8712" max="8712" width="16.140625" style="292" customWidth="1"/>
    <col min="8713" max="8713" width="14.85546875" style="292" customWidth="1"/>
    <col min="8714" max="8716" width="11.42578125" style="292"/>
    <col min="8717" max="8717" width="13.85546875" style="292" customWidth="1"/>
    <col min="8718" max="8960" width="11.42578125" style="292"/>
    <col min="8961" max="8961" width="29.7109375" style="292" customWidth="1"/>
    <col min="8962" max="8967" width="16.85546875" style="292" customWidth="1"/>
    <col min="8968" max="8968" width="16.140625" style="292" customWidth="1"/>
    <col min="8969" max="8969" width="14.85546875" style="292" customWidth="1"/>
    <col min="8970" max="8972" width="11.42578125" style="292"/>
    <col min="8973" max="8973" width="13.85546875" style="292" customWidth="1"/>
    <col min="8974" max="9216" width="11.42578125" style="292"/>
    <col min="9217" max="9217" width="29.7109375" style="292" customWidth="1"/>
    <col min="9218" max="9223" width="16.85546875" style="292" customWidth="1"/>
    <col min="9224" max="9224" width="16.140625" style="292" customWidth="1"/>
    <col min="9225" max="9225" width="14.85546875" style="292" customWidth="1"/>
    <col min="9226" max="9228" width="11.42578125" style="292"/>
    <col min="9229" max="9229" width="13.85546875" style="292" customWidth="1"/>
    <col min="9230" max="9472" width="11.42578125" style="292"/>
    <col min="9473" max="9473" width="29.7109375" style="292" customWidth="1"/>
    <col min="9474" max="9479" width="16.85546875" style="292" customWidth="1"/>
    <col min="9480" max="9480" width="16.140625" style="292" customWidth="1"/>
    <col min="9481" max="9481" width="14.85546875" style="292" customWidth="1"/>
    <col min="9482" max="9484" width="11.42578125" style="292"/>
    <col min="9485" max="9485" width="13.85546875" style="292" customWidth="1"/>
    <col min="9486" max="9728" width="11.42578125" style="292"/>
    <col min="9729" max="9729" width="29.7109375" style="292" customWidth="1"/>
    <col min="9730" max="9735" width="16.85546875" style="292" customWidth="1"/>
    <col min="9736" max="9736" width="16.140625" style="292" customWidth="1"/>
    <col min="9737" max="9737" width="14.85546875" style="292" customWidth="1"/>
    <col min="9738" max="9740" width="11.42578125" style="292"/>
    <col min="9741" max="9741" width="13.85546875" style="292" customWidth="1"/>
    <col min="9742" max="9984" width="11.42578125" style="292"/>
    <col min="9985" max="9985" width="29.7109375" style="292" customWidth="1"/>
    <col min="9986" max="9991" width="16.85546875" style="292" customWidth="1"/>
    <col min="9992" max="9992" width="16.140625" style="292" customWidth="1"/>
    <col min="9993" max="9993" width="14.85546875" style="292" customWidth="1"/>
    <col min="9994" max="9996" width="11.42578125" style="292"/>
    <col min="9997" max="9997" width="13.85546875" style="292" customWidth="1"/>
    <col min="9998" max="10240" width="11.42578125" style="292"/>
    <col min="10241" max="10241" width="29.7109375" style="292" customWidth="1"/>
    <col min="10242" max="10247" width="16.85546875" style="292" customWidth="1"/>
    <col min="10248" max="10248" width="16.140625" style="292" customWidth="1"/>
    <col min="10249" max="10249" width="14.85546875" style="292" customWidth="1"/>
    <col min="10250" max="10252" width="11.42578125" style="292"/>
    <col min="10253" max="10253" width="13.85546875" style="292" customWidth="1"/>
    <col min="10254" max="10496" width="11.42578125" style="292"/>
    <col min="10497" max="10497" width="29.7109375" style="292" customWidth="1"/>
    <col min="10498" max="10503" width="16.85546875" style="292" customWidth="1"/>
    <col min="10504" max="10504" width="16.140625" style="292" customWidth="1"/>
    <col min="10505" max="10505" width="14.85546875" style="292" customWidth="1"/>
    <col min="10506" max="10508" width="11.42578125" style="292"/>
    <col min="10509" max="10509" width="13.85546875" style="292" customWidth="1"/>
    <col min="10510" max="10752" width="11.42578125" style="292"/>
    <col min="10753" max="10753" width="29.7109375" style="292" customWidth="1"/>
    <col min="10754" max="10759" width="16.85546875" style="292" customWidth="1"/>
    <col min="10760" max="10760" width="16.140625" style="292" customWidth="1"/>
    <col min="10761" max="10761" width="14.85546875" style="292" customWidth="1"/>
    <col min="10762" max="10764" width="11.42578125" style="292"/>
    <col min="10765" max="10765" width="13.85546875" style="292" customWidth="1"/>
    <col min="10766" max="11008" width="11.42578125" style="292"/>
    <col min="11009" max="11009" width="29.7109375" style="292" customWidth="1"/>
    <col min="11010" max="11015" width="16.85546875" style="292" customWidth="1"/>
    <col min="11016" max="11016" width="16.140625" style="292" customWidth="1"/>
    <col min="11017" max="11017" width="14.85546875" style="292" customWidth="1"/>
    <col min="11018" max="11020" width="11.42578125" style="292"/>
    <col min="11021" max="11021" width="13.85546875" style="292" customWidth="1"/>
    <col min="11022" max="11264" width="11.42578125" style="292"/>
    <col min="11265" max="11265" width="29.7109375" style="292" customWidth="1"/>
    <col min="11266" max="11271" width="16.85546875" style="292" customWidth="1"/>
    <col min="11272" max="11272" width="16.140625" style="292" customWidth="1"/>
    <col min="11273" max="11273" width="14.85546875" style="292" customWidth="1"/>
    <col min="11274" max="11276" width="11.42578125" style="292"/>
    <col min="11277" max="11277" width="13.85546875" style="292" customWidth="1"/>
    <col min="11278" max="11520" width="11.42578125" style="292"/>
    <col min="11521" max="11521" width="29.7109375" style="292" customWidth="1"/>
    <col min="11522" max="11527" width="16.85546875" style="292" customWidth="1"/>
    <col min="11528" max="11528" width="16.140625" style="292" customWidth="1"/>
    <col min="11529" max="11529" width="14.85546875" style="292" customWidth="1"/>
    <col min="11530" max="11532" width="11.42578125" style="292"/>
    <col min="11533" max="11533" width="13.85546875" style="292" customWidth="1"/>
    <col min="11534" max="11776" width="11.42578125" style="292"/>
    <col min="11777" max="11777" width="29.7109375" style="292" customWidth="1"/>
    <col min="11778" max="11783" width="16.85546875" style="292" customWidth="1"/>
    <col min="11784" max="11784" width="16.140625" style="292" customWidth="1"/>
    <col min="11785" max="11785" width="14.85546875" style="292" customWidth="1"/>
    <col min="11786" max="11788" width="11.42578125" style="292"/>
    <col min="11789" max="11789" width="13.85546875" style="292" customWidth="1"/>
    <col min="11790" max="12032" width="11.42578125" style="292"/>
    <col min="12033" max="12033" width="29.7109375" style="292" customWidth="1"/>
    <col min="12034" max="12039" width="16.85546875" style="292" customWidth="1"/>
    <col min="12040" max="12040" width="16.140625" style="292" customWidth="1"/>
    <col min="12041" max="12041" width="14.85546875" style="292" customWidth="1"/>
    <col min="12042" max="12044" width="11.42578125" style="292"/>
    <col min="12045" max="12045" width="13.85546875" style="292" customWidth="1"/>
    <col min="12046" max="12288" width="11.42578125" style="292"/>
    <col min="12289" max="12289" width="29.7109375" style="292" customWidth="1"/>
    <col min="12290" max="12295" width="16.85546875" style="292" customWidth="1"/>
    <col min="12296" max="12296" width="16.140625" style="292" customWidth="1"/>
    <col min="12297" max="12297" width="14.85546875" style="292" customWidth="1"/>
    <col min="12298" max="12300" width="11.42578125" style="292"/>
    <col min="12301" max="12301" width="13.85546875" style="292" customWidth="1"/>
    <col min="12302" max="12544" width="11.42578125" style="292"/>
    <col min="12545" max="12545" width="29.7109375" style="292" customWidth="1"/>
    <col min="12546" max="12551" width="16.85546875" style="292" customWidth="1"/>
    <col min="12552" max="12552" width="16.140625" style="292" customWidth="1"/>
    <col min="12553" max="12553" width="14.85546875" style="292" customWidth="1"/>
    <col min="12554" max="12556" width="11.42578125" style="292"/>
    <col min="12557" max="12557" width="13.85546875" style="292" customWidth="1"/>
    <col min="12558" max="12800" width="11.42578125" style="292"/>
    <col min="12801" max="12801" width="29.7109375" style="292" customWidth="1"/>
    <col min="12802" max="12807" width="16.85546875" style="292" customWidth="1"/>
    <col min="12808" max="12808" width="16.140625" style="292" customWidth="1"/>
    <col min="12809" max="12809" width="14.85546875" style="292" customWidth="1"/>
    <col min="12810" max="12812" width="11.42578125" style="292"/>
    <col min="12813" max="12813" width="13.85546875" style="292" customWidth="1"/>
    <col min="12814" max="13056" width="11.42578125" style="292"/>
    <col min="13057" max="13057" width="29.7109375" style="292" customWidth="1"/>
    <col min="13058" max="13063" width="16.85546875" style="292" customWidth="1"/>
    <col min="13064" max="13064" width="16.140625" style="292" customWidth="1"/>
    <col min="13065" max="13065" width="14.85546875" style="292" customWidth="1"/>
    <col min="13066" max="13068" width="11.42578125" style="292"/>
    <col min="13069" max="13069" width="13.85546875" style="292" customWidth="1"/>
    <col min="13070" max="13312" width="11.42578125" style="292"/>
    <col min="13313" max="13313" width="29.7109375" style="292" customWidth="1"/>
    <col min="13314" max="13319" width="16.85546875" style="292" customWidth="1"/>
    <col min="13320" max="13320" width="16.140625" style="292" customWidth="1"/>
    <col min="13321" max="13321" width="14.85546875" style="292" customWidth="1"/>
    <col min="13322" max="13324" width="11.42578125" style="292"/>
    <col min="13325" max="13325" width="13.85546875" style="292" customWidth="1"/>
    <col min="13326" max="13568" width="11.42578125" style="292"/>
    <col min="13569" max="13569" width="29.7109375" style="292" customWidth="1"/>
    <col min="13570" max="13575" width="16.85546875" style="292" customWidth="1"/>
    <col min="13576" max="13576" width="16.140625" style="292" customWidth="1"/>
    <col min="13577" max="13577" width="14.85546875" style="292" customWidth="1"/>
    <col min="13578" max="13580" width="11.42578125" style="292"/>
    <col min="13581" max="13581" width="13.85546875" style="292" customWidth="1"/>
    <col min="13582" max="13824" width="11.42578125" style="292"/>
    <col min="13825" max="13825" width="29.7109375" style="292" customWidth="1"/>
    <col min="13826" max="13831" width="16.85546875" style="292" customWidth="1"/>
    <col min="13832" max="13832" width="16.140625" style="292" customWidth="1"/>
    <col min="13833" max="13833" width="14.85546875" style="292" customWidth="1"/>
    <col min="13834" max="13836" width="11.42578125" style="292"/>
    <col min="13837" max="13837" width="13.85546875" style="292" customWidth="1"/>
    <col min="13838" max="14080" width="11.42578125" style="292"/>
    <col min="14081" max="14081" width="29.7109375" style="292" customWidth="1"/>
    <col min="14082" max="14087" width="16.85546875" style="292" customWidth="1"/>
    <col min="14088" max="14088" width="16.140625" style="292" customWidth="1"/>
    <col min="14089" max="14089" width="14.85546875" style="292" customWidth="1"/>
    <col min="14090" max="14092" width="11.42578125" style="292"/>
    <col min="14093" max="14093" width="13.85546875" style="292" customWidth="1"/>
    <col min="14094" max="14336" width="11.42578125" style="292"/>
    <col min="14337" max="14337" width="29.7109375" style="292" customWidth="1"/>
    <col min="14338" max="14343" width="16.85546875" style="292" customWidth="1"/>
    <col min="14344" max="14344" width="16.140625" style="292" customWidth="1"/>
    <col min="14345" max="14345" width="14.85546875" style="292" customWidth="1"/>
    <col min="14346" max="14348" width="11.42578125" style="292"/>
    <col min="14349" max="14349" width="13.85546875" style="292" customWidth="1"/>
    <col min="14350" max="14592" width="11.42578125" style="292"/>
    <col min="14593" max="14593" width="29.7109375" style="292" customWidth="1"/>
    <col min="14594" max="14599" width="16.85546875" style="292" customWidth="1"/>
    <col min="14600" max="14600" width="16.140625" style="292" customWidth="1"/>
    <col min="14601" max="14601" width="14.85546875" style="292" customWidth="1"/>
    <col min="14602" max="14604" width="11.42578125" style="292"/>
    <col min="14605" max="14605" width="13.85546875" style="292" customWidth="1"/>
    <col min="14606" max="14848" width="11.42578125" style="292"/>
    <col min="14849" max="14849" width="29.7109375" style="292" customWidth="1"/>
    <col min="14850" max="14855" width="16.85546875" style="292" customWidth="1"/>
    <col min="14856" max="14856" width="16.140625" style="292" customWidth="1"/>
    <col min="14857" max="14857" width="14.85546875" style="292" customWidth="1"/>
    <col min="14858" max="14860" width="11.42578125" style="292"/>
    <col min="14861" max="14861" width="13.85546875" style="292" customWidth="1"/>
    <col min="14862" max="15104" width="11.42578125" style="292"/>
    <col min="15105" max="15105" width="29.7109375" style="292" customWidth="1"/>
    <col min="15106" max="15111" width="16.85546875" style="292" customWidth="1"/>
    <col min="15112" max="15112" width="16.140625" style="292" customWidth="1"/>
    <col min="15113" max="15113" width="14.85546875" style="292" customWidth="1"/>
    <col min="15114" max="15116" width="11.42578125" style="292"/>
    <col min="15117" max="15117" width="13.85546875" style="292" customWidth="1"/>
    <col min="15118" max="15360" width="11.42578125" style="292"/>
    <col min="15361" max="15361" width="29.7109375" style="292" customWidth="1"/>
    <col min="15362" max="15367" width="16.85546875" style="292" customWidth="1"/>
    <col min="15368" max="15368" width="16.140625" style="292" customWidth="1"/>
    <col min="15369" max="15369" width="14.85546875" style="292" customWidth="1"/>
    <col min="15370" max="15372" width="11.42578125" style="292"/>
    <col min="15373" max="15373" width="13.85546875" style="292" customWidth="1"/>
    <col min="15374" max="15616" width="11.42578125" style="292"/>
    <col min="15617" max="15617" width="29.7109375" style="292" customWidth="1"/>
    <col min="15618" max="15623" width="16.85546875" style="292" customWidth="1"/>
    <col min="15624" max="15624" width="16.140625" style="292" customWidth="1"/>
    <col min="15625" max="15625" width="14.85546875" style="292" customWidth="1"/>
    <col min="15626" max="15628" width="11.42578125" style="292"/>
    <col min="15629" max="15629" width="13.85546875" style="292" customWidth="1"/>
    <col min="15630" max="15872" width="11.42578125" style="292"/>
    <col min="15873" max="15873" width="29.7109375" style="292" customWidth="1"/>
    <col min="15874" max="15879" width="16.85546875" style="292" customWidth="1"/>
    <col min="15880" max="15880" width="16.140625" style="292" customWidth="1"/>
    <col min="15881" max="15881" width="14.85546875" style="292" customWidth="1"/>
    <col min="15882" max="15884" width="11.42578125" style="292"/>
    <col min="15885" max="15885" width="13.85546875" style="292" customWidth="1"/>
    <col min="15886" max="16128" width="11.42578125" style="292"/>
    <col min="16129" max="16129" width="29.7109375" style="292" customWidth="1"/>
    <col min="16130" max="16135" width="16.85546875" style="292" customWidth="1"/>
    <col min="16136" max="16136" width="16.140625" style="292" customWidth="1"/>
    <col min="16137" max="16137" width="14.85546875" style="292" customWidth="1"/>
    <col min="16138" max="16140" width="11.42578125" style="292"/>
    <col min="16141" max="16141" width="13.85546875" style="292" customWidth="1"/>
    <col min="16142" max="16384" width="11.42578125" style="292"/>
  </cols>
  <sheetData>
    <row r="1" spans="1:14" x14ac:dyDescent="0.25">
      <c r="A1" s="1"/>
      <c r="B1" s="1"/>
      <c r="C1" s="43"/>
      <c r="D1" s="1"/>
      <c r="E1" s="1"/>
      <c r="M1" s="181" t="s">
        <v>521</v>
      </c>
    </row>
    <row r="2" spans="1:14" x14ac:dyDescent="0.25">
      <c r="A2" s="533" t="s">
        <v>0</v>
      </c>
      <c r="B2" s="533"/>
      <c r="C2" s="533"/>
      <c r="D2" s="533"/>
      <c r="E2" s="533"/>
      <c r="F2" s="533"/>
      <c r="G2" s="533"/>
      <c r="H2" s="533"/>
      <c r="I2" s="533"/>
      <c r="J2" s="533"/>
      <c r="K2" s="533"/>
      <c r="L2" s="533"/>
    </row>
    <row r="3" spans="1:14" x14ac:dyDescent="0.25">
      <c r="A3" s="1"/>
      <c r="B3" s="97"/>
      <c r="C3" s="227"/>
      <c r="D3" s="97"/>
      <c r="E3" s="97"/>
      <c r="F3" s="97"/>
    </row>
    <row r="4" spans="1:14" x14ac:dyDescent="0.25">
      <c r="A4" s="533" t="s">
        <v>47</v>
      </c>
      <c r="B4" s="533"/>
      <c r="C4" s="533"/>
      <c r="D4" s="533"/>
      <c r="E4" s="533"/>
      <c r="F4" s="533"/>
      <c r="G4" s="533"/>
      <c r="H4" s="533"/>
      <c r="I4" s="533"/>
      <c r="J4" s="533"/>
      <c r="K4" s="533"/>
      <c r="L4" s="533"/>
    </row>
    <row r="5" spans="1:14" x14ac:dyDescent="0.25">
      <c r="A5" s="534" t="s">
        <v>587</v>
      </c>
      <c r="B5" s="534"/>
      <c r="C5" s="534"/>
      <c r="D5" s="534"/>
      <c r="E5" s="534"/>
      <c r="F5" s="534"/>
      <c r="G5" s="534"/>
      <c r="H5" s="534"/>
      <c r="I5" s="534"/>
      <c r="J5" s="534"/>
      <c r="K5" s="534"/>
      <c r="L5" s="534"/>
    </row>
    <row r="6" spans="1:14" x14ac:dyDescent="0.25">
      <c r="A6" s="534" t="s">
        <v>24</v>
      </c>
      <c r="B6" s="534"/>
      <c r="C6" s="534"/>
      <c r="D6" s="534"/>
      <c r="E6" s="534"/>
      <c r="F6" s="534"/>
      <c r="G6" s="534"/>
      <c r="H6" s="534"/>
      <c r="I6" s="534"/>
      <c r="J6" s="534"/>
      <c r="K6" s="534"/>
      <c r="L6" s="534"/>
    </row>
    <row r="7" spans="1:14" x14ac:dyDescent="0.25">
      <c r="A7" s="291"/>
      <c r="B7" s="291"/>
      <c r="C7" s="291"/>
      <c r="D7" s="291"/>
      <c r="E7" s="291"/>
      <c r="F7" s="291"/>
    </row>
    <row r="8" spans="1:14" x14ac:dyDescent="0.25">
      <c r="A8" s="533" t="s">
        <v>522</v>
      </c>
      <c r="B8" s="533"/>
      <c r="C8" s="533"/>
      <c r="D8" s="533"/>
      <c r="E8" s="533"/>
      <c r="F8" s="533"/>
      <c r="G8" s="533"/>
      <c r="H8" s="533"/>
      <c r="I8" s="533"/>
      <c r="J8" s="533"/>
      <c r="K8" s="533"/>
      <c r="L8" s="533"/>
    </row>
    <row r="9" spans="1:14" x14ac:dyDescent="0.25">
      <c r="A9" s="533" t="s">
        <v>523</v>
      </c>
      <c r="B9" s="533"/>
      <c r="C9" s="533"/>
      <c r="D9" s="533"/>
      <c r="E9" s="533"/>
      <c r="F9" s="533"/>
      <c r="G9" s="533"/>
      <c r="H9" s="533"/>
      <c r="I9" s="533"/>
      <c r="J9" s="533"/>
      <c r="K9" s="533"/>
      <c r="L9" s="533"/>
    </row>
    <row r="10" spans="1:14" x14ac:dyDescent="0.25">
      <c r="A10" s="290"/>
      <c r="B10" s="290"/>
      <c r="C10" s="290"/>
      <c r="D10" s="290"/>
      <c r="E10" s="290"/>
      <c r="F10" s="290"/>
      <c r="I10" s="225"/>
      <c r="J10" s="225"/>
      <c r="K10" s="225"/>
      <c r="L10" s="225"/>
      <c r="M10" s="225"/>
    </row>
    <row r="11" spans="1:14" x14ac:dyDescent="0.25">
      <c r="A11" s="290"/>
      <c r="B11" s="290"/>
      <c r="C11" s="290"/>
      <c r="D11" s="290"/>
      <c r="E11" s="290"/>
      <c r="F11" s="290"/>
      <c r="I11" s="528" t="s">
        <v>524</v>
      </c>
      <c r="J11" s="528"/>
      <c r="K11" s="528"/>
      <c r="L11" s="528"/>
      <c r="M11" s="528"/>
    </row>
    <row r="12" spans="1:14" x14ac:dyDescent="0.25">
      <c r="I12" s="529"/>
      <c r="J12" s="530"/>
      <c r="K12" s="531"/>
      <c r="L12" s="528" t="s">
        <v>525</v>
      </c>
      <c r="M12" s="528"/>
    </row>
    <row r="13" spans="1:14" ht="45" x14ac:dyDescent="0.25">
      <c r="A13" s="28" t="s">
        <v>526</v>
      </c>
      <c r="B13" s="28" t="s">
        <v>97</v>
      </c>
      <c r="C13" s="28" t="s">
        <v>527</v>
      </c>
      <c r="D13" s="28" t="s">
        <v>528</v>
      </c>
      <c r="E13" s="28" t="s">
        <v>529</v>
      </c>
      <c r="F13" s="28" t="s">
        <v>530</v>
      </c>
      <c r="G13" s="28" t="s">
        <v>531</v>
      </c>
      <c r="H13" s="28" t="s">
        <v>532</v>
      </c>
      <c r="I13" s="28" t="s">
        <v>533</v>
      </c>
      <c r="J13" s="28" t="s">
        <v>534</v>
      </c>
      <c r="K13" s="28" t="s">
        <v>367</v>
      </c>
      <c r="L13" s="28" t="s">
        <v>535</v>
      </c>
      <c r="M13" s="28" t="s">
        <v>122</v>
      </c>
      <c r="N13" s="27"/>
    </row>
    <row r="14" spans="1:14" x14ac:dyDescent="0.25">
      <c r="A14" s="30" t="s">
        <v>365</v>
      </c>
      <c r="B14" s="532" t="s">
        <v>5</v>
      </c>
      <c r="C14" s="532"/>
      <c r="D14" s="532"/>
      <c r="E14" s="532"/>
      <c r="F14" s="532"/>
      <c r="G14" s="532"/>
      <c r="H14" s="532"/>
      <c r="I14" s="532"/>
      <c r="J14" s="532"/>
      <c r="K14" s="532"/>
      <c r="L14" s="532"/>
      <c r="M14" s="532"/>
    </row>
    <row r="15" spans="1:14" x14ac:dyDescent="0.25">
      <c r="A15" s="30" t="s">
        <v>576</v>
      </c>
      <c r="B15" s="312">
        <v>0</v>
      </c>
      <c r="C15" s="174">
        <v>0</v>
      </c>
      <c r="D15" s="174">
        <v>0</v>
      </c>
      <c r="E15" s="174">
        <v>0</v>
      </c>
      <c r="F15" s="174">
        <v>0</v>
      </c>
      <c r="G15" s="174">
        <v>0</v>
      </c>
      <c r="H15" s="174">
        <v>0</v>
      </c>
      <c r="I15" s="174">
        <v>0</v>
      </c>
      <c r="J15" s="174">
        <v>0</v>
      </c>
      <c r="K15" s="174">
        <v>0</v>
      </c>
      <c r="L15" s="174">
        <v>0</v>
      </c>
      <c r="M15" s="174">
        <v>0</v>
      </c>
    </row>
    <row r="16" spans="1:14" x14ac:dyDescent="0.25">
      <c r="A16" s="30" t="s">
        <v>445</v>
      </c>
      <c r="B16" s="312">
        <v>0</v>
      </c>
      <c r="C16" s="174">
        <v>0</v>
      </c>
      <c r="D16" s="174">
        <v>0</v>
      </c>
      <c r="E16" s="174">
        <v>0</v>
      </c>
      <c r="F16" s="174">
        <v>0</v>
      </c>
      <c r="G16" s="174">
        <v>0</v>
      </c>
      <c r="H16" s="174">
        <v>0</v>
      </c>
      <c r="I16" s="174">
        <v>0</v>
      </c>
      <c r="J16" s="174">
        <v>0</v>
      </c>
      <c r="K16" s="174">
        <v>0</v>
      </c>
      <c r="L16" s="174">
        <v>0</v>
      </c>
      <c r="M16" s="174">
        <v>0</v>
      </c>
    </row>
    <row r="18" spans="1:13" x14ac:dyDescent="0.25">
      <c r="A18" s="30" t="s">
        <v>536</v>
      </c>
      <c r="B18" s="532" t="s">
        <v>5</v>
      </c>
      <c r="C18" s="532"/>
      <c r="D18" s="532"/>
      <c r="E18" s="532"/>
      <c r="F18" s="532"/>
      <c r="G18" s="532"/>
      <c r="H18" s="532"/>
      <c r="I18" s="532"/>
      <c r="J18" s="532"/>
      <c r="K18" s="532"/>
      <c r="L18" s="532"/>
      <c r="M18" s="532"/>
    </row>
    <row r="19" spans="1:13" x14ac:dyDescent="0.25">
      <c r="A19" s="30" t="s">
        <v>576</v>
      </c>
      <c r="B19" s="312">
        <v>0</v>
      </c>
      <c r="C19" s="174">
        <v>0</v>
      </c>
      <c r="D19" s="174">
        <v>0</v>
      </c>
      <c r="E19" s="174">
        <v>0</v>
      </c>
      <c r="F19" s="174">
        <v>0</v>
      </c>
      <c r="G19" s="174">
        <v>0</v>
      </c>
      <c r="H19" s="174">
        <v>0</v>
      </c>
      <c r="I19" s="174">
        <v>0</v>
      </c>
      <c r="J19" s="174">
        <v>0</v>
      </c>
      <c r="K19" s="174">
        <v>0</v>
      </c>
      <c r="L19" s="174">
        <v>0</v>
      </c>
      <c r="M19" s="174">
        <v>0</v>
      </c>
    </row>
    <row r="20" spans="1:13" x14ac:dyDescent="0.25">
      <c r="A20" s="30" t="s">
        <v>445</v>
      </c>
      <c r="B20" s="312">
        <v>0</v>
      </c>
      <c r="C20" s="174">
        <v>0</v>
      </c>
      <c r="D20" s="174">
        <v>0</v>
      </c>
      <c r="E20" s="174">
        <v>0</v>
      </c>
      <c r="F20" s="174">
        <v>0</v>
      </c>
      <c r="G20" s="174">
        <v>0</v>
      </c>
      <c r="H20" s="174">
        <v>0</v>
      </c>
      <c r="I20" s="174">
        <v>0</v>
      </c>
      <c r="J20" s="174">
        <v>0</v>
      </c>
      <c r="K20" s="174">
        <v>0</v>
      </c>
      <c r="L20" s="174">
        <v>0</v>
      </c>
      <c r="M20" s="174">
        <v>0</v>
      </c>
    </row>
  </sheetData>
  <mergeCells count="11">
    <mergeCell ref="A9:L9"/>
    <mergeCell ref="A2:L2"/>
    <mergeCell ref="A4:L4"/>
    <mergeCell ref="A5:L5"/>
    <mergeCell ref="A6:L6"/>
    <mergeCell ref="A8:L8"/>
    <mergeCell ref="I11:M11"/>
    <mergeCell ref="I12:K12"/>
    <mergeCell ref="L12:M12"/>
    <mergeCell ref="B14:M14"/>
    <mergeCell ref="B18:M1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3"/>
  <sheetViews>
    <sheetView showGridLines="0" workbookViewId="0">
      <selection activeCell="E10" sqref="E10"/>
    </sheetView>
  </sheetViews>
  <sheetFormatPr baseColWidth="10" defaultRowHeight="14.25" x14ac:dyDescent="0.2"/>
  <cols>
    <col min="1" max="1" width="34.85546875" style="1" bestFit="1" customWidth="1"/>
    <col min="2" max="2" width="20" style="1" bestFit="1" customWidth="1"/>
    <col min="3" max="3" width="21.140625" style="1" customWidth="1"/>
    <col min="4" max="4" width="15.7109375" style="1" customWidth="1"/>
    <col min="5" max="5" width="17.140625" style="1" customWidth="1"/>
    <col min="6" max="6" width="18.5703125" style="1" customWidth="1"/>
    <col min="7" max="16384" width="11.42578125" style="1"/>
  </cols>
  <sheetData>
    <row r="1" spans="1:8" ht="15" x14ac:dyDescent="0.25">
      <c r="C1" s="43"/>
      <c r="F1" s="181" t="s">
        <v>207</v>
      </c>
    </row>
    <row r="2" spans="1:8" ht="15" x14ac:dyDescent="0.2">
      <c r="A2" s="533" t="s">
        <v>0</v>
      </c>
      <c r="B2" s="533"/>
      <c r="C2" s="533"/>
      <c r="D2" s="533"/>
      <c r="E2" s="533"/>
      <c r="F2" s="533"/>
    </row>
    <row r="3" spans="1:8" ht="15" x14ac:dyDescent="0.2">
      <c r="B3" s="97"/>
      <c r="C3" s="227"/>
      <c r="D3" s="97"/>
      <c r="E3" s="97"/>
      <c r="F3" s="97"/>
    </row>
    <row r="4" spans="1:8" ht="15" x14ac:dyDescent="0.2">
      <c r="A4" s="533" t="s">
        <v>47</v>
      </c>
      <c r="B4" s="533"/>
      <c r="C4" s="533"/>
      <c r="D4" s="533"/>
      <c r="E4" s="533"/>
      <c r="F4" s="533"/>
    </row>
    <row r="5" spans="1:8" x14ac:dyDescent="0.2">
      <c r="A5" s="534" t="s">
        <v>587</v>
      </c>
      <c r="B5" s="534"/>
      <c r="C5" s="534"/>
      <c r="D5" s="534"/>
      <c r="E5" s="534"/>
      <c r="F5" s="534"/>
    </row>
    <row r="6" spans="1:8" x14ac:dyDescent="0.2">
      <c r="A6" s="534" t="s">
        <v>24</v>
      </c>
      <c r="B6" s="534"/>
      <c r="C6" s="534"/>
      <c r="D6" s="534"/>
      <c r="E6" s="534"/>
      <c r="F6" s="534"/>
    </row>
    <row r="7" spans="1:8" x14ac:dyDescent="0.2">
      <c r="A7" s="219"/>
      <c r="B7" s="219"/>
      <c r="C7" s="219"/>
      <c r="D7" s="219"/>
      <c r="E7" s="219"/>
      <c r="F7" s="219"/>
    </row>
    <row r="8" spans="1:8" ht="15" x14ac:dyDescent="0.2">
      <c r="A8" s="533" t="s">
        <v>208</v>
      </c>
      <c r="B8" s="533"/>
      <c r="C8" s="533"/>
      <c r="D8" s="533"/>
      <c r="E8" s="533"/>
      <c r="F8" s="533"/>
    </row>
    <row r="10" spans="1:8" s="219" customFormat="1" ht="42.75" x14ac:dyDescent="0.25">
      <c r="B10" s="220" t="s">
        <v>106</v>
      </c>
      <c r="C10" s="220" t="s">
        <v>105</v>
      </c>
      <c r="D10" s="220" t="s">
        <v>104</v>
      </c>
      <c r="E10" s="220" t="s">
        <v>103</v>
      </c>
      <c r="F10" s="220" t="s">
        <v>102</v>
      </c>
      <c r="G10" s="96"/>
    </row>
    <row r="11" spans="1:8" ht="21" customHeight="1" x14ac:dyDescent="0.2">
      <c r="A11" s="98" t="s">
        <v>209</v>
      </c>
    </row>
    <row r="12" spans="1:8" ht="17.25" customHeight="1" x14ac:dyDescent="0.25">
      <c r="A12" s="4" t="s">
        <v>341</v>
      </c>
      <c r="B12" s="283">
        <f>+E12/D12</f>
        <v>1493.4622954743572</v>
      </c>
      <c r="C12" s="4">
        <v>0</v>
      </c>
      <c r="D12" s="228">
        <v>6183.21</v>
      </c>
      <c r="E12" s="8">
        <v>9234391</v>
      </c>
      <c r="F12" s="8">
        <v>183896951</v>
      </c>
      <c r="H12" s="176"/>
    </row>
    <row r="13" spans="1:8" s="97" customFormat="1" ht="23.25" customHeight="1" x14ac:dyDescent="0.25">
      <c r="A13" s="99" t="s">
        <v>100</v>
      </c>
      <c r="B13" s="284">
        <f>SUM(B12)</f>
        <v>1493.4622954743572</v>
      </c>
      <c r="C13" s="100">
        <f>SUM(C12)</f>
        <v>0</v>
      </c>
      <c r="D13" s="129"/>
      <c r="E13" s="101">
        <f>SUM(E12)</f>
        <v>9234391</v>
      </c>
      <c r="F13" s="101">
        <f>SUM(F12)</f>
        <v>183896951</v>
      </c>
    </row>
    <row r="14" spans="1:8" ht="21" customHeight="1" x14ac:dyDescent="0.2">
      <c r="A14" s="98" t="s">
        <v>210</v>
      </c>
      <c r="B14" s="285"/>
      <c r="D14" s="130"/>
    </row>
    <row r="15" spans="1:8" ht="17.25" customHeight="1" x14ac:dyDescent="0.25">
      <c r="A15" s="4" t="s">
        <v>101</v>
      </c>
      <c r="B15" s="283">
        <f>+E15/D15</f>
        <v>32349.456188614004</v>
      </c>
      <c r="C15" s="4"/>
      <c r="D15" s="228">
        <v>6183.21</v>
      </c>
      <c r="E15" s="8">
        <v>200023481</v>
      </c>
      <c r="F15" s="8">
        <v>0</v>
      </c>
    </row>
    <row r="16" spans="1:8" ht="17.25" customHeight="1" x14ac:dyDescent="0.25">
      <c r="A16" s="4" t="s">
        <v>315</v>
      </c>
      <c r="B16" s="283">
        <f>+E16/D16</f>
        <v>27412.783004297122</v>
      </c>
      <c r="C16" s="4"/>
      <c r="D16" s="228">
        <v>6183.21</v>
      </c>
      <c r="E16" s="8">
        <v>169498994</v>
      </c>
      <c r="F16" s="8">
        <v>33323299</v>
      </c>
    </row>
    <row r="17" spans="1:6" s="97" customFormat="1" ht="23.25" customHeight="1" x14ac:dyDescent="0.25">
      <c r="A17" s="99" t="s">
        <v>100</v>
      </c>
      <c r="B17" s="284">
        <f>SUM(B15:B16)</f>
        <v>59762.239192911125</v>
      </c>
      <c r="C17" s="100">
        <f>SUM(C15)</f>
        <v>0</v>
      </c>
      <c r="D17" s="99"/>
      <c r="E17" s="101">
        <f>SUM(E15:E16)</f>
        <v>369522475</v>
      </c>
      <c r="F17" s="101">
        <f>SUM(F15:F16)</f>
        <v>33323299</v>
      </c>
    </row>
    <row r="18" spans="1:6" s="97" customFormat="1" ht="23.25" customHeight="1" x14ac:dyDescent="0.25">
      <c r="A18" s="99" t="s">
        <v>99</v>
      </c>
      <c r="B18" s="284">
        <f>+B13+B17</f>
        <v>61255.701488385486</v>
      </c>
      <c r="C18" s="100">
        <f>+C13+C17</f>
        <v>0</v>
      </c>
      <c r="D18" s="99"/>
      <c r="E18" s="101">
        <f>+E17+E13</f>
        <v>378756866</v>
      </c>
      <c r="F18" s="101">
        <f>+F13+F17</f>
        <v>217220250</v>
      </c>
    </row>
    <row r="19" spans="1:6" ht="15" x14ac:dyDescent="0.25">
      <c r="A19" s="45"/>
    </row>
    <row r="20" spans="1:6" x14ac:dyDescent="0.2">
      <c r="B20" s="114"/>
    </row>
    <row r="22" spans="1:6" ht="15" x14ac:dyDescent="0.25">
      <c r="A22" s="20" t="s">
        <v>37</v>
      </c>
      <c r="C22" s="221" t="s">
        <v>23</v>
      </c>
      <c r="D22" s="20"/>
      <c r="E22" s="20" t="s">
        <v>40</v>
      </c>
    </row>
    <row r="23" spans="1:6" x14ac:dyDescent="0.2">
      <c r="A23" s="1" t="s">
        <v>38</v>
      </c>
      <c r="C23" s="59" t="s">
        <v>39</v>
      </c>
      <c r="E23" s="1" t="s">
        <v>41</v>
      </c>
    </row>
  </sheetData>
  <mergeCells count="5">
    <mergeCell ref="A2:F2"/>
    <mergeCell ref="A4:F4"/>
    <mergeCell ref="A5:F5"/>
    <mergeCell ref="A6:F6"/>
    <mergeCell ref="A8:F8"/>
  </mergeCells>
  <pageMargins left="0.7" right="0.7" top="0.75" bottom="0.75" header="0.3" footer="0.3"/>
  <pageSetup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6"/>
  <sheetViews>
    <sheetView showGridLines="0" workbookViewId="0">
      <selection activeCell="A5" sqref="A5:F5"/>
    </sheetView>
  </sheetViews>
  <sheetFormatPr baseColWidth="10" defaultRowHeight="14.25" x14ac:dyDescent="0.2"/>
  <cols>
    <col min="1" max="1" width="41" style="1" customWidth="1"/>
    <col min="2" max="4" width="20.140625" style="1" customWidth="1"/>
    <col min="5" max="5" width="23.42578125" style="1" customWidth="1"/>
    <col min="6" max="6" width="26.7109375" style="1" customWidth="1"/>
    <col min="7" max="16384" width="11.42578125" style="1"/>
  </cols>
  <sheetData>
    <row r="1" spans="1:12" ht="15" x14ac:dyDescent="0.25">
      <c r="F1" s="12" t="s">
        <v>36</v>
      </c>
    </row>
    <row r="3" spans="1:12" ht="19.5" customHeight="1" x14ac:dyDescent="0.2">
      <c r="A3" s="521" t="s">
        <v>0</v>
      </c>
      <c r="B3" s="521"/>
      <c r="C3" s="521"/>
      <c r="D3" s="521"/>
      <c r="E3" s="521"/>
      <c r="F3" s="521"/>
    </row>
    <row r="4" spans="1:12" ht="15.75" x14ac:dyDescent="0.2">
      <c r="A4" s="521" t="s">
        <v>47</v>
      </c>
      <c r="B4" s="521"/>
      <c r="C4" s="521"/>
      <c r="D4" s="521"/>
      <c r="E4" s="521"/>
      <c r="F4" s="521"/>
      <c r="G4" s="41"/>
      <c r="H4" s="41"/>
      <c r="I4" s="41"/>
      <c r="J4" s="41"/>
      <c r="K4" s="41"/>
      <c r="L4" s="41"/>
    </row>
    <row r="5" spans="1:12" ht="18.75" customHeight="1" x14ac:dyDescent="0.2">
      <c r="A5" s="522" t="s">
        <v>586</v>
      </c>
      <c r="B5" s="522"/>
      <c r="C5" s="522"/>
      <c r="D5" s="522"/>
      <c r="E5" s="522"/>
      <c r="F5" s="522"/>
      <c r="G5" s="42"/>
      <c r="H5" s="42"/>
      <c r="I5" s="42"/>
      <c r="J5" s="42"/>
      <c r="K5" s="42"/>
      <c r="L5" s="42"/>
    </row>
    <row r="6" spans="1:12" x14ac:dyDescent="0.2">
      <c r="A6" s="534" t="s">
        <v>24</v>
      </c>
      <c r="B6" s="534"/>
      <c r="C6" s="534"/>
      <c r="D6" s="534"/>
      <c r="E6" s="534"/>
      <c r="F6" s="534"/>
    </row>
    <row r="8" spans="1:12" s="13" customFormat="1" ht="15" x14ac:dyDescent="0.25">
      <c r="A8" s="538" t="s">
        <v>25</v>
      </c>
      <c r="B8" s="523"/>
      <c r="C8" s="523"/>
      <c r="D8" s="523"/>
      <c r="E8" s="523"/>
      <c r="F8" s="524"/>
      <c r="G8" s="1"/>
      <c r="H8" s="1"/>
      <c r="I8" s="1"/>
      <c r="J8" s="1"/>
      <c r="K8" s="1"/>
      <c r="L8" s="1"/>
    </row>
    <row r="10" spans="1:12" ht="45" x14ac:dyDescent="0.25">
      <c r="A10" s="3" t="s">
        <v>26</v>
      </c>
      <c r="B10" s="3" t="s">
        <v>27</v>
      </c>
      <c r="C10" s="3" t="s">
        <v>28</v>
      </c>
      <c r="D10" s="3" t="s">
        <v>29</v>
      </c>
      <c r="E10" s="3" t="s">
        <v>575</v>
      </c>
      <c r="F10" s="3" t="s">
        <v>595</v>
      </c>
      <c r="G10" s="22"/>
      <c r="H10" s="22"/>
      <c r="I10" s="22"/>
      <c r="J10" s="13"/>
      <c r="K10" s="13"/>
      <c r="L10" s="13"/>
    </row>
    <row r="11" spans="1:12" ht="15" x14ac:dyDescent="0.25">
      <c r="A11" s="15" t="s">
        <v>30</v>
      </c>
      <c r="B11" s="142"/>
      <c r="C11" s="142"/>
      <c r="D11" s="142"/>
      <c r="E11" s="142"/>
      <c r="F11" s="142"/>
    </row>
    <row r="12" spans="1:12" x14ac:dyDescent="0.2">
      <c r="A12" s="17" t="s">
        <v>31</v>
      </c>
      <c r="B12" s="141">
        <v>64035983</v>
      </c>
      <c r="C12" s="141">
        <f>+'Anexo H'!F26</f>
        <v>106038694</v>
      </c>
      <c r="D12" s="141">
        <v>0</v>
      </c>
      <c r="E12" s="141">
        <f>SUM(B12:D12)</f>
        <v>170074677</v>
      </c>
      <c r="F12" s="141">
        <v>4882880</v>
      </c>
    </row>
    <row r="13" spans="1:12" ht="15" x14ac:dyDescent="0.25">
      <c r="A13" s="17"/>
      <c r="B13" s="535"/>
      <c r="C13" s="536"/>
      <c r="D13" s="536"/>
      <c r="E13" s="536"/>
      <c r="F13" s="537"/>
    </row>
    <row r="14" spans="1:12" ht="15" x14ac:dyDescent="0.25">
      <c r="A14" s="6" t="s">
        <v>32</v>
      </c>
      <c r="B14" s="143">
        <v>0</v>
      </c>
      <c r="C14" s="143">
        <f>SUM(C12)</f>
        <v>106038694</v>
      </c>
      <c r="D14" s="143">
        <f>SUM(D12)</f>
        <v>0</v>
      </c>
      <c r="E14" s="143">
        <f>SUM(E12)</f>
        <v>170074677</v>
      </c>
      <c r="F14" s="143">
        <v>0</v>
      </c>
    </row>
    <row r="15" spans="1:12" ht="15" x14ac:dyDescent="0.25">
      <c r="A15" s="15" t="s">
        <v>33</v>
      </c>
      <c r="B15" s="142"/>
      <c r="C15" s="142"/>
      <c r="D15" s="142"/>
      <c r="E15" s="142"/>
      <c r="F15" s="142"/>
    </row>
    <row r="16" spans="1:12" x14ac:dyDescent="0.2">
      <c r="A16" s="19" t="s">
        <v>34</v>
      </c>
      <c r="B16" s="141">
        <v>0</v>
      </c>
      <c r="C16" s="141">
        <v>0</v>
      </c>
      <c r="D16" s="141">
        <v>0</v>
      </c>
      <c r="E16" s="141">
        <f>SUM(B16:D16)</f>
        <v>0</v>
      </c>
      <c r="F16" s="141">
        <v>0</v>
      </c>
    </row>
    <row r="17" spans="1:12" ht="15" x14ac:dyDescent="0.25">
      <c r="B17" s="535" t="s">
        <v>5</v>
      </c>
      <c r="C17" s="536"/>
      <c r="D17" s="536"/>
      <c r="E17" s="536"/>
      <c r="F17" s="537"/>
    </row>
    <row r="18" spans="1:12" ht="15" x14ac:dyDescent="0.25">
      <c r="A18" s="6" t="s">
        <v>32</v>
      </c>
      <c r="B18" s="143">
        <v>0</v>
      </c>
      <c r="C18" s="143">
        <f>SUM(C15:C16)</f>
        <v>0</v>
      </c>
      <c r="D18" s="143">
        <v>0</v>
      </c>
      <c r="E18" s="143">
        <f>SUM(E15:E16)</f>
        <v>0</v>
      </c>
      <c r="F18" s="143">
        <v>0</v>
      </c>
    </row>
    <row r="19" spans="1:12" ht="15" x14ac:dyDescent="0.25">
      <c r="A19" s="20"/>
    </row>
    <row r="20" spans="1:12" x14ac:dyDescent="0.2">
      <c r="A20" s="21" t="s">
        <v>35</v>
      </c>
    </row>
    <row r="23" spans="1:12" s="20" customFormat="1" ht="15" x14ac:dyDescent="0.25">
      <c r="A23" s="1"/>
      <c r="B23" s="1"/>
      <c r="C23" s="1"/>
      <c r="D23" s="1"/>
      <c r="E23" s="1"/>
      <c r="F23" s="1"/>
      <c r="G23" s="1"/>
      <c r="H23" s="1"/>
      <c r="I23" s="1"/>
      <c r="J23" s="1"/>
      <c r="K23" s="1"/>
      <c r="L23" s="1"/>
    </row>
    <row r="25" spans="1:12" ht="15" x14ac:dyDescent="0.25">
      <c r="A25" s="20" t="s">
        <v>37</v>
      </c>
      <c r="B25" s="20"/>
      <c r="C25" s="20" t="s">
        <v>23</v>
      </c>
      <c r="D25" s="20"/>
      <c r="E25" s="20" t="s">
        <v>40</v>
      </c>
      <c r="F25" s="20"/>
      <c r="G25" s="20"/>
      <c r="H25" s="20"/>
      <c r="I25" s="20"/>
      <c r="J25" s="20"/>
      <c r="K25" s="20"/>
      <c r="L25" s="20"/>
    </row>
    <row r="26" spans="1:12" x14ac:dyDescent="0.2">
      <c r="A26" s="1" t="s">
        <v>38</v>
      </c>
      <c r="C26" s="1" t="s">
        <v>39</v>
      </c>
      <c r="E26" s="1" t="s">
        <v>41</v>
      </c>
    </row>
  </sheetData>
  <mergeCells count="7">
    <mergeCell ref="B13:F13"/>
    <mergeCell ref="B17:F17"/>
    <mergeCell ref="A3:F3"/>
    <mergeCell ref="A6:F6"/>
    <mergeCell ref="A8:F8"/>
    <mergeCell ref="A4:F4"/>
    <mergeCell ref="A5:F5"/>
  </mergeCells>
  <pageMargins left="0.7" right="0.7" top="0.75" bottom="0.75" header="0.3" footer="0.3"/>
  <pageSetup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31"/>
  <sheetViews>
    <sheetView showGridLines="0" workbookViewId="0">
      <selection activeCell="B40" sqref="B40"/>
    </sheetView>
  </sheetViews>
  <sheetFormatPr baseColWidth="10" defaultRowHeight="15" x14ac:dyDescent="0.25"/>
  <cols>
    <col min="1" max="1" width="4.85546875" style="292" customWidth="1"/>
    <col min="2" max="2" width="68.85546875" style="292" bestFit="1" customWidth="1"/>
    <col min="3" max="3" width="19" style="292" customWidth="1"/>
    <col min="4" max="4" width="16.42578125" style="292" customWidth="1"/>
    <col min="5" max="5" width="18.140625" style="292" customWidth="1"/>
    <col min="6" max="6" width="20.140625" style="292" customWidth="1"/>
    <col min="7" max="256" width="11.42578125" style="292"/>
    <col min="257" max="257" width="4.85546875" style="292" customWidth="1"/>
    <col min="258" max="258" width="68.85546875" style="292" bestFit="1" customWidth="1"/>
    <col min="259" max="259" width="19" style="292" customWidth="1"/>
    <col min="260" max="260" width="16.42578125" style="292" customWidth="1"/>
    <col min="261" max="261" width="18.140625" style="292" customWidth="1"/>
    <col min="262" max="262" width="20.140625" style="292" customWidth="1"/>
    <col min="263" max="512" width="11.42578125" style="292"/>
    <col min="513" max="513" width="4.85546875" style="292" customWidth="1"/>
    <col min="514" max="514" width="68.85546875" style="292" bestFit="1" customWidth="1"/>
    <col min="515" max="515" width="19" style="292" customWidth="1"/>
    <col min="516" max="516" width="16.42578125" style="292" customWidth="1"/>
    <col min="517" max="517" width="18.140625" style="292" customWidth="1"/>
    <col min="518" max="518" width="20.140625" style="292" customWidth="1"/>
    <col min="519" max="768" width="11.42578125" style="292"/>
    <col min="769" max="769" width="4.85546875" style="292" customWidth="1"/>
    <col min="770" max="770" width="68.85546875" style="292" bestFit="1" customWidth="1"/>
    <col min="771" max="771" width="19" style="292" customWidth="1"/>
    <col min="772" max="772" width="16.42578125" style="292" customWidth="1"/>
    <col min="773" max="773" width="18.140625" style="292" customWidth="1"/>
    <col min="774" max="774" width="20.140625" style="292" customWidth="1"/>
    <col min="775" max="1024" width="11.42578125" style="292"/>
    <col min="1025" max="1025" width="4.85546875" style="292" customWidth="1"/>
    <col min="1026" max="1026" width="68.85546875" style="292" bestFit="1" customWidth="1"/>
    <col min="1027" max="1027" width="19" style="292" customWidth="1"/>
    <col min="1028" max="1028" width="16.42578125" style="292" customWidth="1"/>
    <col min="1029" max="1029" width="18.140625" style="292" customWidth="1"/>
    <col min="1030" max="1030" width="20.140625" style="292" customWidth="1"/>
    <col min="1031" max="1280" width="11.42578125" style="292"/>
    <col min="1281" max="1281" width="4.85546875" style="292" customWidth="1"/>
    <col min="1282" max="1282" width="68.85546875" style="292" bestFit="1" customWidth="1"/>
    <col min="1283" max="1283" width="19" style="292" customWidth="1"/>
    <col min="1284" max="1284" width="16.42578125" style="292" customWidth="1"/>
    <col min="1285" max="1285" width="18.140625" style="292" customWidth="1"/>
    <col min="1286" max="1286" width="20.140625" style="292" customWidth="1"/>
    <col min="1287" max="1536" width="11.42578125" style="292"/>
    <col min="1537" max="1537" width="4.85546875" style="292" customWidth="1"/>
    <col min="1538" max="1538" width="68.85546875" style="292" bestFit="1" customWidth="1"/>
    <col min="1539" max="1539" width="19" style="292" customWidth="1"/>
    <col min="1540" max="1540" width="16.42578125" style="292" customWidth="1"/>
    <col min="1541" max="1541" width="18.140625" style="292" customWidth="1"/>
    <col min="1542" max="1542" width="20.140625" style="292" customWidth="1"/>
    <col min="1543" max="1792" width="11.42578125" style="292"/>
    <col min="1793" max="1793" width="4.85546875" style="292" customWidth="1"/>
    <col min="1794" max="1794" width="68.85546875" style="292" bestFit="1" customWidth="1"/>
    <col min="1795" max="1795" width="19" style="292" customWidth="1"/>
    <col min="1796" max="1796" width="16.42578125" style="292" customWidth="1"/>
    <col min="1797" max="1797" width="18.140625" style="292" customWidth="1"/>
    <col min="1798" max="1798" width="20.140625" style="292" customWidth="1"/>
    <col min="1799" max="2048" width="11.42578125" style="292"/>
    <col min="2049" max="2049" width="4.85546875" style="292" customWidth="1"/>
    <col min="2050" max="2050" width="68.85546875" style="292" bestFit="1" customWidth="1"/>
    <col min="2051" max="2051" width="19" style="292" customWidth="1"/>
    <col min="2052" max="2052" width="16.42578125" style="292" customWidth="1"/>
    <col min="2053" max="2053" width="18.140625" style="292" customWidth="1"/>
    <col min="2054" max="2054" width="20.140625" style="292" customWidth="1"/>
    <col min="2055" max="2304" width="11.42578125" style="292"/>
    <col min="2305" max="2305" width="4.85546875" style="292" customWidth="1"/>
    <col min="2306" max="2306" width="68.85546875" style="292" bestFit="1" customWidth="1"/>
    <col min="2307" max="2307" width="19" style="292" customWidth="1"/>
    <col min="2308" max="2308" width="16.42578125" style="292" customWidth="1"/>
    <col min="2309" max="2309" width="18.140625" style="292" customWidth="1"/>
    <col min="2310" max="2310" width="20.140625" style="292" customWidth="1"/>
    <col min="2311" max="2560" width="11.42578125" style="292"/>
    <col min="2561" max="2561" width="4.85546875" style="292" customWidth="1"/>
    <col min="2562" max="2562" width="68.85546875" style="292" bestFit="1" customWidth="1"/>
    <col min="2563" max="2563" width="19" style="292" customWidth="1"/>
    <col min="2564" max="2564" width="16.42578125" style="292" customWidth="1"/>
    <col min="2565" max="2565" width="18.140625" style="292" customWidth="1"/>
    <col min="2566" max="2566" width="20.140625" style="292" customWidth="1"/>
    <col min="2567" max="2816" width="11.42578125" style="292"/>
    <col min="2817" max="2817" width="4.85546875" style="292" customWidth="1"/>
    <col min="2818" max="2818" width="68.85546875" style="292" bestFit="1" customWidth="1"/>
    <col min="2819" max="2819" width="19" style="292" customWidth="1"/>
    <col min="2820" max="2820" width="16.42578125" style="292" customWidth="1"/>
    <col min="2821" max="2821" width="18.140625" style="292" customWidth="1"/>
    <col min="2822" max="2822" width="20.140625" style="292" customWidth="1"/>
    <col min="2823" max="3072" width="11.42578125" style="292"/>
    <col min="3073" max="3073" width="4.85546875" style="292" customWidth="1"/>
    <col min="3074" max="3074" width="68.85546875" style="292" bestFit="1" customWidth="1"/>
    <col min="3075" max="3075" width="19" style="292" customWidth="1"/>
    <col min="3076" max="3076" width="16.42578125" style="292" customWidth="1"/>
    <col min="3077" max="3077" width="18.140625" style="292" customWidth="1"/>
    <col min="3078" max="3078" width="20.140625" style="292" customWidth="1"/>
    <col min="3079" max="3328" width="11.42578125" style="292"/>
    <col min="3329" max="3329" width="4.85546875" style="292" customWidth="1"/>
    <col min="3330" max="3330" width="68.85546875" style="292" bestFit="1" customWidth="1"/>
    <col min="3331" max="3331" width="19" style="292" customWidth="1"/>
    <col min="3332" max="3332" width="16.42578125" style="292" customWidth="1"/>
    <col min="3333" max="3333" width="18.140625" style="292" customWidth="1"/>
    <col min="3334" max="3334" width="20.140625" style="292" customWidth="1"/>
    <col min="3335" max="3584" width="11.42578125" style="292"/>
    <col min="3585" max="3585" width="4.85546875" style="292" customWidth="1"/>
    <col min="3586" max="3586" width="68.85546875" style="292" bestFit="1" customWidth="1"/>
    <col min="3587" max="3587" width="19" style="292" customWidth="1"/>
    <col min="3588" max="3588" width="16.42578125" style="292" customWidth="1"/>
    <col min="3589" max="3589" width="18.140625" style="292" customWidth="1"/>
    <col min="3590" max="3590" width="20.140625" style="292" customWidth="1"/>
    <col min="3591" max="3840" width="11.42578125" style="292"/>
    <col min="3841" max="3841" width="4.85546875" style="292" customWidth="1"/>
    <col min="3842" max="3842" width="68.85546875" style="292" bestFit="1" customWidth="1"/>
    <col min="3843" max="3843" width="19" style="292" customWidth="1"/>
    <col min="3844" max="3844" width="16.42578125" style="292" customWidth="1"/>
    <col min="3845" max="3845" width="18.140625" style="292" customWidth="1"/>
    <col min="3846" max="3846" width="20.140625" style="292" customWidth="1"/>
    <col min="3847" max="4096" width="11.42578125" style="292"/>
    <col min="4097" max="4097" width="4.85546875" style="292" customWidth="1"/>
    <col min="4098" max="4098" width="68.85546875" style="292" bestFit="1" customWidth="1"/>
    <col min="4099" max="4099" width="19" style="292" customWidth="1"/>
    <col min="4100" max="4100" width="16.42578125" style="292" customWidth="1"/>
    <col min="4101" max="4101" width="18.140625" style="292" customWidth="1"/>
    <col min="4102" max="4102" width="20.140625" style="292" customWidth="1"/>
    <col min="4103" max="4352" width="11.42578125" style="292"/>
    <col min="4353" max="4353" width="4.85546875" style="292" customWidth="1"/>
    <col min="4354" max="4354" width="68.85546875" style="292" bestFit="1" customWidth="1"/>
    <col min="4355" max="4355" width="19" style="292" customWidth="1"/>
    <col min="4356" max="4356" width="16.42578125" style="292" customWidth="1"/>
    <col min="4357" max="4357" width="18.140625" style="292" customWidth="1"/>
    <col min="4358" max="4358" width="20.140625" style="292" customWidth="1"/>
    <col min="4359" max="4608" width="11.42578125" style="292"/>
    <col min="4609" max="4609" width="4.85546875" style="292" customWidth="1"/>
    <col min="4610" max="4610" width="68.85546875" style="292" bestFit="1" customWidth="1"/>
    <col min="4611" max="4611" width="19" style="292" customWidth="1"/>
    <col min="4612" max="4612" width="16.42578125" style="292" customWidth="1"/>
    <col min="4613" max="4613" width="18.140625" style="292" customWidth="1"/>
    <col min="4614" max="4614" width="20.140625" style="292" customWidth="1"/>
    <col min="4615" max="4864" width="11.42578125" style="292"/>
    <col min="4865" max="4865" width="4.85546875" style="292" customWidth="1"/>
    <col min="4866" max="4866" width="68.85546875" style="292" bestFit="1" customWidth="1"/>
    <col min="4867" max="4867" width="19" style="292" customWidth="1"/>
    <col min="4868" max="4868" width="16.42578125" style="292" customWidth="1"/>
    <col min="4869" max="4869" width="18.140625" style="292" customWidth="1"/>
    <col min="4870" max="4870" width="20.140625" style="292" customWidth="1"/>
    <col min="4871" max="5120" width="11.42578125" style="292"/>
    <col min="5121" max="5121" width="4.85546875" style="292" customWidth="1"/>
    <col min="5122" max="5122" width="68.85546875" style="292" bestFit="1" customWidth="1"/>
    <col min="5123" max="5123" width="19" style="292" customWidth="1"/>
    <col min="5124" max="5124" width="16.42578125" style="292" customWidth="1"/>
    <col min="5125" max="5125" width="18.140625" style="292" customWidth="1"/>
    <col min="5126" max="5126" width="20.140625" style="292" customWidth="1"/>
    <col min="5127" max="5376" width="11.42578125" style="292"/>
    <col min="5377" max="5377" width="4.85546875" style="292" customWidth="1"/>
    <col min="5378" max="5378" width="68.85546875" style="292" bestFit="1" customWidth="1"/>
    <col min="5379" max="5379" width="19" style="292" customWidth="1"/>
    <col min="5380" max="5380" width="16.42578125" style="292" customWidth="1"/>
    <col min="5381" max="5381" width="18.140625" style="292" customWidth="1"/>
    <col min="5382" max="5382" width="20.140625" style="292" customWidth="1"/>
    <col min="5383" max="5632" width="11.42578125" style="292"/>
    <col min="5633" max="5633" width="4.85546875" style="292" customWidth="1"/>
    <col min="5634" max="5634" width="68.85546875" style="292" bestFit="1" customWidth="1"/>
    <col min="5635" max="5635" width="19" style="292" customWidth="1"/>
    <col min="5636" max="5636" width="16.42578125" style="292" customWidth="1"/>
    <col min="5637" max="5637" width="18.140625" style="292" customWidth="1"/>
    <col min="5638" max="5638" width="20.140625" style="292" customWidth="1"/>
    <col min="5639" max="5888" width="11.42578125" style="292"/>
    <col min="5889" max="5889" width="4.85546875" style="292" customWidth="1"/>
    <col min="5890" max="5890" width="68.85546875" style="292" bestFit="1" customWidth="1"/>
    <col min="5891" max="5891" width="19" style="292" customWidth="1"/>
    <col min="5892" max="5892" width="16.42578125" style="292" customWidth="1"/>
    <col min="5893" max="5893" width="18.140625" style="292" customWidth="1"/>
    <col min="5894" max="5894" width="20.140625" style="292" customWidth="1"/>
    <col min="5895" max="6144" width="11.42578125" style="292"/>
    <col min="6145" max="6145" width="4.85546875" style="292" customWidth="1"/>
    <col min="6146" max="6146" width="68.85546875" style="292" bestFit="1" customWidth="1"/>
    <col min="6147" max="6147" width="19" style="292" customWidth="1"/>
    <col min="6148" max="6148" width="16.42578125" style="292" customWidth="1"/>
    <col min="6149" max="6149" width="18.140625" style="292" customWidth="1"/>
    <col min="6150" max="6150" width="20.140625" style="292" customWidth="1"/>
    <col min="6151" max="6400" width="11.42578125" style="292"/>
    <col min="6401" max="6401" width="4.85546875" style="292" customWidth="1"/>
    <col min="6402" max="6402" width="68.85546875" style="292" bestFit="1" customWidth="1"/>
    <col min="6403" max="6403" width="19" style="292" customWidth="1"/>
    <col min="6404" max="6404" width="16.42578125" style="292" customWidth="1"/>
    <col min="6405" max="6405" width="18.140625" style="292" customWidth="1"/>
    <col min="6406" max="6406" width="20.140625" style="292" customWidth="1"/>
    <col min="6407" max="6656" width="11.42578125" style="292"/>
    <col min="6657" max="6657" width="4.85546875" style="292" customWidth="1"/>
    <col min="6658" max="6658" width="68.85546875" style="292" bestFit="1" customWidth="1"/>
    <col min="6659" max="6659" width="19" style="292" customWidth="1"/>
    <col min="6660" max="6660" width="16.42578125" style="292" customWidth="1"/>
    <col min="6661" max="6661" width="18.140625" style="292" customWidth="1"/>
    <col min="6662" max="6662" width="20.140625" style="292" customWidth="1"/>
    <col min="6663" max="6912" width="11.42578125" style="292"/>
    <col min="6913" max="6913" width="4.85546875" style="292" customWidth="1"/>
    <col min="6914" max="6914" width="68.85546875" style="292" bestFit="1" customWidth="1"/>
    <col min="6915" max="6915" width="19" style="292" customWidth="1"/>
    <col min="6916" max="6916" width="16.42578125" style="292" customWidth="1"/>
    <col min="6917" max="6917" width="18.140625" style="292" customWidth="1"/>
    <col min="6918" max="6918" width="20.140625" style="292" customWidth="1"/>
    <col min="6919" max="7168" width="11.42578125" style="292"/>
    <col min="7169" max="7169" width="4.85546875" style="292" customWidth="1"/>
    <col min="7170" max="7170" width="68.85546875" style="292" bestFit="1" customWidth="1"/>
    <col min="7171" max="7171" width="19" style="292" customWidth="1"/>
    <col min="7172" max="7172" width="16.42578125" style="292" customWidth="1"/>
    <col min="7173" max="7173" width="18.140625" style="292" customWidth="1"/>
    <col min="7174" max="7174" width="20.140625" style="292" customWidth="1"/>
    <col min="7175" max="7424" width="11.42578125" style="292"/>
    <col min="7425" max="7425" width="4.85546875" style="292" customWidth="1"/>
    <col min="7426" max="7426" width="68.85546875" style="292" bestFit="1" customWidth="1"/>
    <col min="7427" max="7427" width="19" style="292" customWidth="1"/>
    <col min="7428" max="7428" width="16.42578125" style="292" customWidth="1"/>
    <col min="7429" max="7429" width="18.140625" style="292" customWidth="1"/>
    <col min="7430" max="7430" width="20.140625" style="292" customWidth="1"/>
    <col min="7431" max="7680" width="11.42578125" style="292"/>
    <col min="7681" max="7681" width="4.85546875" style="292" customWidth="1"/>
    <col min="7682" max="7682" width="68.85546875" style="292" bestFit="1" customWidth="1"/>
    <col min="7683" max="7683" width="19" style="292" customWidth="1"/>
    <col min="7684" max="7684" width="16.42578125" style="292" customWidth="1"/>
    <col min="7685" max="7685" width="18.140625" style="292" customWidth="1"/>
    <col min="7686" max="7686" width="20.140625" style="292" customWidth="1"/>
    <col min="7687" max="7936" width="11.42578125" style="292"/>
    <col min="7937" max="7937" width="4.85546875" style="292" customWidth="1"/>
    <col min="7938" max="7938" width="68.85546875" style="292" bestFit="1" customWidth="1"/>
    <col min="7939" max="7939" width="19" style="292" customWidth="1"/>
    <col min="7940" max="7940" width="16.42578125" style="292" customWidth="1"/>
    <col min="7941" max="7941" width="18.140625" style="292" customWidth="1"/>
    <col min="7942" max="7942" width="20.140625" style="292" customWidth="1"/>
    <col min="7943" max="8192" width="11.42578125" style="292"/>
    <col min="8193" max="8193" width="4.85546875" style="292" customWidth="1"/>
    <col min="8194" max="8194" width="68.85546875" style="292" bestFit="1" customWidth="1"/>
    <col min="8195" max="8195" width="19" style="292" customWidth="1"/>
    <col min="8196" max="8196" width="16.42578125" style="292" customWidth="1"/>
    <col min="8197" max="8197" width="18.140625" style="292" customWidth="1"/>
    <col min="8198" max="8198" width="20.140625" style="292" customWidth="1"/>
    <col min="8199" max="8448" width="11.42578125" style="292"/>
    <col min="8449" max="8449" width="4.85546875" style="292" customWidth="1"/>
    <col min="8450" max="8450" width="68.85546875" style="292" bestFit="1" customWidth="1"/>
    <col min="8451" max="8451" width="19" style="292" customWidth="1"/>
    <col min="8452" max="8452" width="16.42578125" style="292" customWidth="1"/>
    <col min="8453" max="8453" width="18.140625" style="292" customWidth="1"/>
    <col min="8454" max="8454" width="20.140625" style="292" customWidth="1"/>
    <col min="8455" max="8704" width="11.42578125" style="292"/>
    <col min="8705" max="8705" width="4.85546875" style="292" customWidth="1"/>
    <col min="8706" max="8706" width="68.85546875" style="292" bestFit="1" customWidth="1"/>
    <col min="8707" max="8707" width="19" style="292" customWidth="1"/>
    <col min="8708" max="8708" width="16.42578125" style="292" customWidth="1"/>
    <col min="8709" max="8709" width="18.140625" style="292" customWidth="1"/>
    <col min="8710" max="8710" width="20.140625" style="292" customWidth="1"/>
    <col min="8711" max="8960" width="11.42578125" style="292"/>
    <col min="8961" max="8961" width="4.85546875" style="292" customWidth="1"/>
    <col min="8962" max="8962" width="68.85546875" style="292" bestFit="1" customWidth="1"/>
    <col min="8963" max="8963" width="19" style="292" customWidth="1"/>
    <col min="8964" max="8964" width="16.42578125" style="292" customWidth="1"/>
    <col min="8965" max="8965" width="18.140625" style="292" customWidth="1"/>
    <col min="8966" max="8966" width="20.140625" style="292" customWidth="1"/>
    <col min="8967" max="9216" width="11.42578125" style="292"/>
    <col min="9217" max="9217" width="4.85546875" style="292" customWidth="1"/>
    <col min="9218" max="9218" width="68.85546875" style="292" bestFit="1" customWidth="1"/>
    <col min="9219" max="9219" width="19" style="292" customWidth="1"/>
    <col min="9220" max="9220" width="16.42578125" style="292" customWidth="1"/>
    <col min="9221" max="9221" width="18.140625" style="292" customWidth="1"/>
    <col min="9222" max="9222" width="20.140625" style="292" customWidth="1"/>
    <col min="9223" max="9472" width="11.42578125" style="292"/>
    <col min="9473" max="9473" width="4.85546875" style="292" customWidth="1"/>
    <col min="9474" max="9474" width="68.85546875" style="292" bestFit="1" customWidth="1"/>
    <col min="9475" max="9475" width="19" style="292" customWidth="1"/>
    <col min="9476" max="9476" width="16.42578125" style="292" customWidth="1"/>
    <col min="9477" max="9477" width="18.140625" style="292" customWidth="1"/>
    <col min="9478" max="9478" width="20.140625" style="292" customWidth="1"/>
    <col min="9479" max="9728" width="11.42578125" style="292"/>
    <col min="9729" max="9729" width="4.85546875" style="292" customWidth="1"/>
    <col min="9730" max="9730" width="68.85546875" style="292" bestFit="1" customWidth="1"/>
    <col min="9731" max="9731" width="19" style="292" customWidth="1"/>
    <col min="9732" max="9732" width="16.42578125" style="292" customWidth="1"/>
    <col min="9733" max="9733" width="18.140625" style="292" customWidth="1"/>
    <col min="9734" max="9734" width="20.140625" style="292" customWidth="1"/>
    <col min="9735" max="9984" width="11.42578125" style="292"/>
    <col min="9985" max="9985" width="4.85546875" style="292" customWidth="1"/>
    <col min="9986" max="9986" width="68.85546875" style="292" bestFit="1" customWidth="1"/>
    <col min="9987" max="9987" width="19" style="292" customWidth="1"/>
    <col min="9988" max="9988" width="16.42578125" style="292" customWidth="1"/>
    <col min="9989" max="9989" width="18.140625" style="292" customWidth="1"/>
    <col min="9990" max="9990" width="20.140625" style="292" customWidth="1"/>
    <col min="9991" max="10240" width="11.42578125" style="292"/>
    <col min="10241" max="10241" width="4.85546875" style="292" customWidth="1"/>
    <col min="10242" max="10242" width="68.85546875" style="292" bestFit="1" customWidth="1"/>
    <col min="10243" max="10243" width="19" style="292" customWidth="1"/>
    <col min="10244" max="10244" width="16.42578125" style="292" customWidth="1"/>
    <col min="10245" max="10245" width="18.140625" style="292" customWidth="1"/>
    <col min="10246" max="10246" width="20.140625" style="292" customWidth="1"/>
    <col min="10247" max="10496" width="11.42578125" style="292"/>
    <col min="10497" max="10497" width="4.85546875" style="292" customWidth="1"/>
    <col min="10498" max="10498" width="68.85546875" style="292" bestFit="1" customWidth="1"/>
    <col min="10499" max="10499" width="19" style="292" customWidth="1"/>
    <col min="10500" max="10500" width="16.42578125" style="292" customWidth="1"/>
    <col min="10501" max="10501" width="18.140625" style="292" customWidth="1"/>
    <col min="10502" max="10502" width="20.140625" style="292" customWidth="1"/>
    <col min="10503" max="10752" width="11.42578125" style="292"/>
    <col min="10753" max="10753" width="4.85546875" style="292" customWidth="1"/>
    <col min="10754" max="10754" width="68.85546875" style="292" bestFit="1" customWidth="1"/>
    <col min="10755" max="10755" width="19" style="292" customWidth="1"/>
    <col min="10756" max="10756" width="16.42578125" style="292" customWidth="1"/>
    <col min="10757" max="10757" width="18.140625" style="292" customWidth="1"/>
    <col min="10758" max="10758" width="20.140625" style="292" customWidth="1"/>
    <col min="10759" max="11008" width="11.42578125" style="292"/>
    <col min="11009" max="11009" width="4.85546875" style="292" customWidth="1"/>
    <col min="11010" max="11010" width="68.85546875" style="292" bestFit="1" customWidth="1"/>
    <col min="11011" max="11011" width="19" style="292" customWidth="1"/>
    <col min="11012" max="11012" width="16.42578125" style="292" customWidth="1"/>
    <col min="11013" max="11013" width="18.140625" style="292" customWidth="1"/>
    <col min="11014" max="11014" width="20.140625" style="292" customWidth="1"/>
    <col min="11015" max="11264" width="11.42578125" style="292"/>
    <col min="11265" max="11265" width="4.85546875" style="292" customWidth="1"/>
    <col min="11266" max="11266" width="68.85546875" style="292" bestFit="1" customWidth="1"/>
    <col min="11267" max="11267" width="19" style="292" customWidth="1"/>
    <col min="11268" max="11268" width="16.42578125" style="292" customWidth="1"/>
    <col min="11269" max="11269" width="18.140625" style="292" customWidth="1"/>
    <col min="11270" max="11270" width="20.140625" style="292" customWidth="1"/>
    <col min="11271" max="11520" width="11.42578125" style="292"/>
    <col min="11521" max="11521" width="4.85546875" style="292" customWidth="1"/>
    <col min="11522" max="11522" width="68.85546875" style="292" bestFit="1" customWidth="1"/>
    <col min="11523" max="11523" width="19" style="292" customWidth="1"/>
    <col min="11524" max="11524" width="16.42578125" style="292" customWidth="1"/>
    <col min="11525" max="11525" width="18.140625" style="292" customWidth="1"/>
    <col min="11526" max="11526" width="20.140625" style="292" customWidth="1"/>
    <col min="11527" max="11776" width="11.42578125" style="292"/>
    <col min="11777" max="11777" width="4.85546875" style="292" customWidth="1"/>
    <col min="11778" max="11778" width="68.85546875" style="292" bestFit="1" customWidth="1"/>
    <col min="11779" max="11779" width="19" style="292" customWidth="1"/>
    <col min="11780" max="11780" width="16.42578125" style="292" customWidth="1"/>
    <col min="11781" max="11781" width="18.140625" style="292" customWidth="1"/>
    <col min="11782" max="11782" width="20.140625" style="292" customWidth="1"/>
    <col min="11783" max="12032" width="11.42578125" style="292"/>
    <col min="12033" max="12033" width="4.85546875" style="292" customWidth="1"/>
    <col min="12034" max="12034" width="68.85546875" style="292" bestFit="1" customWidth="1"/>
    <col min="12035" max="12035" width="19" style="292" customWidth="1"/>
    <col min="12036" max="12036" width="16.42578125" style="292" customWidth="1"/>
    <col min="12037" max="12037" width="18.140625" style="292" customWidth="1"/>
    <col min="12038" max="12038" width="20.140625" style="292" customWidth="1"/>
    <col min="12039" max="12288" width="11.42578125" style="292"/>
    <col min="12289" max="12289" width="4.85546875" style="292" customWidth="1"/>
    <col min="12290" max="12290" width="68.85546875" style="292" bestFit="1" customWidth="1"/>
    <col min="12291" max="12291" width="19" style="292" customWidth="1"/>
    <col min="12292" max="12292" width="16.42578125" style="292" customWidth="1"/>
    <col min="12293" max="12293" width="18.140625" style="292" customWidth="1"/>
    <col min="12294" max="12294" width="20.140625" style="292" customWidth="1"/>
    <col min="12295" max="12544" width="11.42578125" style="292"/>
    <col min="12545" max="12545" width="4.85546875" style="292" customWidth="1"/>
    <col min="12546" max="12546" width="68.85546875" style="292" bestFit="1" customWidth="1"/>
    <col min="12547" max="12547" width="19" style="292" customWidth="1"/>
    <col min="12548" max="12548" width="16.42578125" style="292" customWidth="1"/>
    <col min="12549" max="12549" width="18.140625" style="292" customWidth="1"/>
    <col min="12550" max="12550" width="20.140625" style="292" customWidth="1"/>
    <col min="12551" max="12800" width="11.42578125" style="292"/>
    <col min="12801" max="12801" width="4.85546875" style="292" customWidth="1"/>
    <col min="12802" max="12802" width="68.85546875" style="292" bestFit="1" customWidth="1"/>
    <col min="12803" max="12803" width="19" style="292" customWidth="1"/>
    <col min="12804" max="12804" width="16.42578125" style="292" customWidth="1"/>
    <col min="12805" max="12805" width="18.140625" style="292" customWidth="1"/>
    <col min="12806" max="12806" width="20.140625" style="292" customWidth="1"/>
    <col min="12807" max="13056" width="11.42578125" style="292"/>
    <col min="13057" max="13057" width="4.85546875" style="292" customWidth="1"/>
    <col min="13058" max="13058" width="68.85546875" style="292" bestFit="1" customWidth="1"/>
    <col min="13059" max="13059" width="19" style="292" customWidth="1"/>
    <col min="13060" max="13060" width="16.42578125" style="292" customWidth="1"/>
    <col min="13061" max="13061" width="18.140625" style="292" customWidth="1"/>
    <col min="13062" max="13062" width="20.140625" style="292" customWidth="1"/>
    <col min="13063" max="13312" width="11.42578125" style="292"/>
    <col min="13313" max="13313" width="4.85546875" style="292" customWidth="1"/>
    <col min="13314" max="13314" width="68.85546875" style="292" bestFit="1" customWidth="1"/>
    <col min="13315" max="13315" width="19" style="292" customWidth="1"/>
    <col min="13316" max="13316" width="16.42578125" style="292" customWidth="1"/>
    <col min="13317" max="13317" width="18.140625" style="292" customWidth="1"/>
    <col min="13318" max="13318" width="20.140625" style="292" customWidth="1"/>
    <col min="13319" max="13568" width="11.42578125" style="292"/>
    <col min="13569" max="13569" width="4.85546875" style="292" customWidth="1"/>
    <col min="13570" max="13570" width="68.85546875" style="292" bestFit="1" customWidth="1"/>
    <col min="13571" max="13571" width="19" style="292" customWidth="1"/>
    <col min="13572" max="13572" width="16.42578125" style="292" customWidth="1"/>
    <col min="13573" max="13573" width="18.140625" style="292" customWidth="1"/>
    <col min="13574" max="13574" width="20.140625" style="292" customWidth="1"/>
    <col min="13575" max="13824" width="11.42578125" style="292"/>
    <col min="13825" max="13825" width="4.85546875" style="292" customWidth="1"/>
    <col min="13826" max="13826" width="68.85546875" style="292" bestFit="1" customWidth="1"/>
    <col min="13827" max="13827" width="19" style="292" customWidth="1"/>
    <col min="13828" max="13828" width="16.42578125" style="292" customWidth="1"/>
    <col min="13829" max="13829" width="18.140625" style="292" customWidth="1"/>
    <col min="13830" max="13830" width="20.140625" style="292" customWidth="1"/>
    <col min="13831" max="14080" width="11.42578125" style="292"/>
    <col min="14081" max="14081" width="4.85546875" style="292" customWidth="1"/>
    <col min="14082" max="14082" width="68.85546875" style="292" bestFit="1" customWidth="1"/>
    <col min="14083" max="14083" width="19" style="292" customWidth="1"/>
    <col min="14084" max="14084" width="16.42578125" style="292" customWidth="1"/>
    <col min="14085" max="14085" width="18.140625" style="292" customWidth="1"/>
    <col min="14086" max="14086" width="20.140625" style="292" customWidth="1"/>
    <col min="14087" max="14336" width="11.42578125" style="292"/>
    <col min="14337" max="14337" width="4.85546875" style="292" customWidth="1"/>
    <col min="14338" max="14338" width="68.85546875" style="292" bestFit="1" customWidth="1"/>
    <col min="14339" max="14339" width="19" style="292" customWidth="1"/>
    <col min="14340" max="14340" width="16.42578125" style="292" customWidth="1"/>
    <col min="14341" max="14341" width="18.140625" style="292" customWidth="1"/>
    <col min="14342" max="14342" width="20.140625" style="292" customWidth="1"/>
    <col min="14343" max="14592" width="11.42578125" style="292"/>
    <col min="14593" max="14593" width="4.85546875" style="292" customWidth="1"/>
    <col min="14594" max="14594" width="68.85546875" style="292" bestFit="1" customWidth="1"/>
    <col min="14595" max="14595" width="19" style="292" customWidth="1"/>
    <col min="14596" max="14596" width="16.42578125" style="292" customWidth="1"/>
    <col min="14597" max="14597" width="18.140625" style="292" customWidth="1"/>
    <col min="14598" max="14598" width="20.140625" style="292" customWidth="1"/>
    <col min="14599" max="14848" width="11.42578125" style="292"/>
    <col min="14849" max="14849" width="4.85546875" style="292" customWidth="1"/>
    <col min="14850" max="14850" width="68.85546875" style="292" bestFit="1" customWidth="1"/>
    <col min="14851" max="14851" width="19" style="292" customWidth="1"/>
    <col min="14852" max="14852" width="16.42578125" style="292" customWidth="1"/>
    <col min="14853" max="14853" width="18.140625" style="292" customWidth="1"/>
    <col min="14854" max="14854" width="20.140625" style="292" customWidth="1"/>
    <col min="14855" max="15104" width="11.42578125" style="292"/>
    <col min="15105" max="15105" width="4.85546875" style="292" customWidth="1"/>
    <col min="15106" max="15106" width="68.85546875" style="292" bestFit="1" customWidth="1"/>
    <col min="15107" max="15107" width="19" style="292" customWidth="1"/>
    <col min="15108" max="15108" width="16.42578125" style="292" customWidth="1"/>
    <col min="15109" max="15109" width="18.140625" style="292" customWidth="1"/>
    <col min="15110" max="15110" width="20.140625" style="292" customWidth="1"/>
    <col min="15111" max="15360" width="11.42578125" style="292"/>
    <col min="15361" max="15361" width="4.85546875" style="292" customWidth="1"/>
    <col min="15362" max="15362" width="68.85546875" style="292" bestFit="1" customWidth="1"/>
    <col min="15363" max="15363" width="19" style="292" customWidth="1"/>
    <col min="15364" max="15364" width="16.42578125" style="292" customWidth="1"/>
    <col min="15365" max="15365" width="18.140625" style="292" customWidth="1"/>
    <col min="15366" max="15366" width="20.140625" style="292" customWidth="1"/>
    <col min="15367" max="15616" width="11.42578125" style="292"/>
    <col min="15617" max="15617" width="4.85546875" style="292" customWidth="1"/>
    <col min="15618" max="15618" width="68.85546875" style="292" bestFit="1" customWidth="1"/>
    <col min="15619" max="15619" width="19" style="292" customWidth="1"/>
    <col min="15620" max="15620" width="16.42578125" style="292" customWidth="1"/>
    <col min="15621" max="15621" width="18.140625" style="292" customWidth="1"/>
    <col min="15622" max="15622" width="20.140625" style="292" customWidth="1"/>
    <col min="15623" max="15872" width="11.42578125" style="292"/>
    <col min="15873" max="15873" width="4.85546875" style="292" customWidth="1"/>
    <col min="15874" max="15874" width="68.85546875" style="292" bestFit="1" customWidth="1"/>
    <col min="15875" max="15875" width="19" style="292" customWidth="1"/>
    <col min="15876" max="15876" width="16.42578125" style="292" customWidth="1"/>
    <col min="15877" max="15877" width="18.140625" style="292" customWidth="1"/>
    <col min="15878" max="15878" width="20.140625" style="292" customWidth="1"/>
    <col min="15879" max="16128" width="11.42578125" style="292"/>
    <col min="16129" max="16129" width="4.85546875" style="292" customWidth="1"/>
    <col min="16130" max="16130" width="68.85546875" style="292" bestFit="1" customWidth="1"/>
    <col min="16131" max="16131" width="19" style="292" customWidth="1"/>
    <col min="16132" max="16132" width="16.42578125" style="292" customWidth="1"/>
    <col min="16133" max="16133" width="18.140625" style="292" customWidth="1"/>
    <col min="16134" max="16134" width="20.140625" style="292" customWidth="1"/>
    <col min="16135" max="16384" width="11.42578125" style="292"/>
  </cols>
  <sheetData>
    <row r="1" spans="1:6" x14ac:dyDescent="0.25">
      <c r="A1" s="1"/>
      <c r="B1" s="1"/>
      <c r="C1" s="1"/>
      <c r="D1" s="1"/>
      <c r="E1" s="1"/>
      <c r="F1" s="181" t="s">
        <v>537</v>
      </c>
    </row>
    <row r="2" spans="1:6" x14ac:dyDescent="0.25">
      <c r="A2" s="1"/>
      <c r="B2" s="1"/>
      <c r="C2" s="1"/>
      <c r="D2" s="1"/>
      <c r="E2" s="1"/>
      <c r="F2" s="1"/>
    </row>
    <row r="3" spans="1:6" ht="15.75" x14ac:dyDescent="0.25">
      <c r="A3" s="521" t="s">
        <v>0</v>
      </c>
      <c r="B3" s="521"/>
      <c r="C3" s="521"/>
      <c r="D3" s="521"/>
      <c r="E3" s="521"/>
      <c r="F3" s="521"/>
    </row>
    <row r="4" spans="1:6" ht="15.75" x14ac:dyDescent="0.25">
      <c r="A4" s="521" t="s">
        <v>47</v>
      </c>
      <c r="B4" s="521"/>
      <c r="C4" s="521"/>
      <c r="D4" s="521"/>
      <c r="E4" s="521"/>
      <c r="F4" s="521"/>
    </row>
    <row r="5" spans="1:6" ht="15.75" x14ac:dyDescent="0.25">
      <c r="A5" s="522" t="s">
        <v>586</v>
      </c>
      <c r="B5" s="522"/>
      <c r="C5" s="522"/>
      <c r="D5" s="522"/>
      <c r="E5" s="522"/>
      <c r="F5" s="522"/>
    </row>
    <row r="6" spans="1:6" x14ac:dyDescent="0.25">
      <c r="A6" s="534" t="s">
        <v>24</v>
      </c>
      <c r="B6" s="534"/>
      <c r="C6" s="534"/>
      <c r="D6" s="534"/>
      <c r="E6" s="534"/>
      <c r="F6" s="534"/>
    </row>
    <row r="7" spans="1:6" x14ac:dyDescent="0.25">
      <c r="A7" s="1"/>
      <c r="B7" s="1"/>
      <c r="C7" s="1"/>
      <c r="D7" s="1"/>
      <c r="E7" s="1"/>
      <c r="F7" s="1"/>
    </row>
    <row r="8" spans="1:6" x14ac:dyDescent="0.25">
      <c r="A8" s="433" t="s">
        <v>538</v>
      </c>
      <c r="B8" s="433"/>
      <c r="C8" s="433"/>
      <c r="D8" s="433"/>
      <c r="E8" s="433"/>
      <c r="F8" s="433"/>
    </row>
    <row r="10" spans="1:6" x14ac:dyDescent="0.25">
      <c r="B10" s="539" t="s">
        <v>98</v>
      </c>
      <c r="C10" s="540" t="s">
        <v>539</v>
      </c>
      <c r="D10" s="540"/>
      <c r="E10" s="540" t="s">
        <v>540</v>
      </c>
      <c r="F10" s="540"/>
    </row>
    <row r="11" spans="1:6" x14ac:dyDescent="0.25">
      <c r="B11" s="539"/>
      <c r="C11" s="541">
        <v>43646</v>
      </c>
      <c r="D11" s="541"/>
      <c r="E11" s="541">
        <v>43281</v>
      </c>
      <c r="F11" s="541"/>
    </row>
    <row r="12" spans="1:6" x14ac:dyDescent="0.25">
      <c r="B12" s="32" t="s">
        <v>541</v>
      </c>
      <c r="C12" s="174">
        <v>0</v>
      </c>
      <c r="D12" s="174">
        <v>0</v>
      </c>
      <c r="E12" s="174">
        <v>0</v>
      </c>
      <c r="F12" s="174">
        <v>0</v>
      </c>
    </row>
    <row r="13" spans="1:6" x14ac:dyDescent="0.25">
      <c r="B13" s="32" t="s">
        <v>542</v>
      </c>
      <c r="C13" s="174">
        <v>0</v>
      </c>
      <c r="D13" s="174">
        <v>0</v>
      </c>
      <c r="E13" s="174">
        <v>0</v>
      </c>
      <c r="F13" s="174">
        <v>0</v>
      </c>
    </row>
    <row r="14" spans="1:6" x14ac:dyDescent="0.25">
      <c r="B14" s="30" t="s">
        <v>543</v>
      </c>
      <c r="C14" s="174">
        <v>0</v>
      </c>
      <c r="D14" s="174">
        <v>0</v>
      </c>
      <c r="E14" s="174">
        <v>0</v>
      </c>
      <c r="F14" s="174">
        <v>0</v>
      </c>
    </row>
    <row r="15" spans="1:6" x14ac:dyDescent="0.25">
      <c r="B15" s="30" t="s">
        <v>544</v>
      </c>
      <c r="C15" s="174">
        <v>0</v>
      </c>
      <c r="D15" s="174">
        <v>0</v>
      </c>
      <c r="E15" s="174">
        <v>0</v>
      </c>
      <c r="F15" s="174">
        <v>0</v>
      </c>
    </row>
    <row r="16" spans="1:6" x14ac:dyDescent="0.25">
      <c r="B16" s="30" t="s">
        <v>545</v>
      </c>
      <c r="C16" s="174">
        <v>0</v>
      </c>
      <c r="D16" s="174">
        <v>0</v>
      </c>
      <c r="E16" s="174">
        <v>0</v>
      </c>
      <c r="F16" s="174">
        <v>0</v>
      </c>
    </row>
    <row r="17" spans="2:6" x14ac:dyDescent="0.25">
      <c r="B17" s="30" t="s">
        <v>546</v>
      </c>
      <c r="C17" s="174">
        <v>0</v>
      </c>
      <c r="D17" s="174">
        <v>0</v>
      </c>
      <c r="E17" s="174">
        <v>0</v>
      </c>
      <c r="F17" s="174">
        <v>0</v>
      </c>
    </row>
    <row r="18" spans="2:6" x14ac:dyDescent="0.25">
      <c r="B18" s="30" t="s">
        <v>337</v>
      </c>
      <c r="C18" s="174">
        <v>0</v>
      </c>
      <c r="D18" s="174">
        <v>0</v>
      </c>
      <c r="E18" s="174">
        <v>0</v>
      </c>
      <c r="F18" s="174">
        <v>0</v>
      </c>
    </row>
    <row r="19" spans="2:6" x14ac:dyDescent="0.25">
      <c r="B19" s="32" t="s">
        <v>547</v>
      </c>
      <c r="C19" s="174">
        <v>0</v>
      </c>
      <c r="D19" s="174">
        <v>0</v>
      </c>
      <c r="E19" s="174">
        <v>0</v>
      </c>
      <c r="F19" s="174">
        <v>0</v>
      </c>
    </row>
    <row r="20" spans="2:6" x14ac:dyDescent="0.25">
      <c r="B20" s="30" t="s">
        <v>548</v>
      </c>
      <c r="C20" s="174">
        <v>0</v>
      </c>
      <c r="D20" s="174">
        <v>0</v>
      </c>
      <c r="E20" s="174">
        <v>0</v>
      </c>
      <c r="F20" s="174">
        <v>0</v>
      </c>
    </row>
    <row r="21" spans="2:6" x14ac:dyDescent="0.25">
      <c r="B21" s="32" t="s">
        <v>549</v>
      </c>
      <c r="C21" s="174">
        <v>0</v>
      </c>
      <c r="D21" s="174">
        <v>0</v>
      </c>
      <c r="E21" s="174">
        <v>0</v>
      </c>
      <c r="F21" s="174">
        <v>0</v>
      </c>
    </row>
    <row r="22" spans="2:6" x14ac:dyDescent="0.25">
      <c r="B22" s="32" t="s">
        <v>550</v>
      </c>
      <c r="C22" s="174">
        <v>0</v>
      </c>
      <c r="D22" s="174">
        <v>0</v>
      </c>
      <c r="E22" s="174">
        <v>0</v>
      </c>
      <c r="F22" s="174">
        <v>0</v>
      </c>
    </row>
    <row r="23" spans="2:6" x14ac:dyDescent="0.25">
      <c r="B23" s="32" t="s">
        <v>551</v>
      </c>
      <c r="C23" s="174">
        <v>0</v>
      </c>
      <c r="D23" s="174">
        <v>0</v>
      </c>
      <c r="E23" s="174">
        <v>0</v>
      </c>
      <c r="F23" s="174">
        <v>0</v>
      </c>
    </row>
    <row r="24" spans="2:6" x14ac:dyDescent="0.25">
      <c r="B24" s="32" t="s">
        <v>552</v>
      </c>
      <c r="C24" s="174">
        <v>0</v>
      </c>
      <c r="D24" s="174">
        <v>0</v>
      </c>
      <c r="E24" s="174">
        <v>0</v>
      </c>
      <c r="F24" s="174">
        <v>0</v>
      </c>
    </row>
    <row r="25" spans="2:6" x14ac:dyDescent="0.25">
      <c r="B25" s="30" t="s">
        <v>553</v>
      </c>
      <c r="C25" s="174">
        <v>0</v>
      </c>
      <c r="D25" s="174">
        <v>0</v>
      </c>
      <c r="E25" s="174">
        <v>0</v>
      </c>
      <c r="F25" s="174">
        <v>0</v>
      </c>
    </row>
    <row r="26" spans="2:6" x14ac:dyDescent="0.25">
      <c r="B26" s="30" t="s">
        <v>544</v>
      </c>
      <c r="C26" s="174">
        <v>0</v>
      </c>
      <c r="D26" s="174">
        <v>0</v>
      </c>
      <c r="E26" s="174">
        <v>0</v>
      </c>
      <c r="F26" s="174">
        <v>0</v>
      </c>
    </row>
    <row r="27" spans="2:6" x14ac:dyDescent="0.25">
      <c r="B27" s="30" t="s">
        <v>545</v>
      </c>
      <c r="C27" s="174">
        <v>0</v>
      </c>
      <c r="D27" s="174">
        <v>0</v>
      </c>
      <c r="E27" s="174">
        <v>0</v>
      </c>
      <c r="F27" s="174">
        <v>0</v>
      </c>
    </row>
    <row r="28" spans="2:6" x14ac:dyDescent="0.25">
      <c r="B28" s="30" t="s">
        <v>554</v>
      </c>
      <c r="C28" s="174">
        <v>0</v>
      </c>
      <c r="D28" s="174">
        <v>0</v>
      </c>
      <c r="E28" s="174">
        <v>0</v>
      </c>
      <c r="F28" s="174">
        <v>0</v>
      </c>
    </row>
    <row r="29" spans="2:6" x14ac:dyDescent="0.25">
      <c r="B29" s="30" t="s">
        <v>337</v>
      </c>
      <c r="C29" s="174">
        <v>0</v>
      </c>
      <c r="D29" s="174">
        <v>0</v>
      </c>
      <c r="E29" s="174">
        <v>0</v>
      </c>
      <c r="F29" s="174">
        <v>0</v>
      </c>
    </row>
    <row r="30" spans="2:6" x14ac:dyDescent="0.25">
      <c r="B30" s="32" t="s">
        <v>555</v>
      </c>
      <c r="C30" s="174">
        <v>0</v>
      </c>
      <c r="D30" s="174">
        <v>0</v>
      </c>
      <c r="E30" s="174">
        <v>0</v>
      </c>
      <c r="F30" s="174">
        <v>0</v>
      </c>
    </row>
    <row r="31" spans="2:6" x14ac:dyDescent="0.25">
      <c r="B31" s="32" t="s">
        <v>556</v>
      </c>
      <c r="C31" s="174">
        <v>0</v>
      </c>
      <c r="D31" s="174">
        <v>0</v>
      </c>
      <c r="E31" s="174">
        <v>0</v>
      </c>
      <c r="F31" s="174">
        <v>0</v>
      </c>
    </row>
  </sheetData>
  <mergeCells count="10">
    <mergeCell ref="B10:B11"/>
    <mergeCell ref="C10:D10"/>
    <mergeCell ref="E10:F10"/>
    <mergeCell ref="C11:D11"/>
    <mergeCell ref="E11:F11"/>
    <mergeCell ref="A3:F3"/>
    <mergeCell ref="A4:F4"/>
    <mergeCell ref="A5:F5"/>
    <mergeCell ref="A6:F6"/>
    <mergeCell ref="A8:F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44"/>
  <sheetViews>
    <sheetView showGridLines="0" workbookViewId="0">
      <selection activeCell="C42" sqref="C42"/>
    </sheetView>
  </sheetViews>
  <sheetFormatPr baseColWidth="10" defaultRowHeight="15" x14ac:dyDescent="0.25"/>
  <cols>
    <col min="1" max="1" width="30.7109375" customWidth="1"/>
    <col min="2" max="2" width="19.85546875" customWidth="1"/>
    <col min="3" max="3" width="19.85546875" style="35" customWidth="1"/>
    <col min="4" max="4" width="16.140625" style="35" customWidth="1"/>
    <col min="5" max="6" width="19.85546875" style="35" customWidth="1"/>
    <col min="8" max="8" width="13.42578125" bestFit="1" customWidth="1"/>
    <col min="9" max="9" width="12" bestFit="1" customWidth="1"/>
  </cols>
  <sheetData>
    <row r="1" spans="1:9" x14ac:dyDescent="0.25">
      <c r="A1" s="1"/>
      <c r="B1" s="1"/>
      <c r="C1" s="43"/>
      <c r="D1" s="1"/>
      <c r="E1" s="1"/>
      <c r="F1" s="12" t="s">
        <v>316</v>
      </c>
    </row>
    <row r="2" spans="1:9" ht="15.75" x14ac:dyDescent="0.25">
      <c r="A2" s="521" t="s">
        <v>0</v>
      </c>
      <c r="B2" s="521"/>
      <c r="C2" s="521"/>
      <c r="D2" s="521"/>
      <c r="E2" s="521"/>
      <c r="F2" s="521"/>
    </row>
    <row r="3" spans="1:9" ht="15.75" x14ac:dyDescent="0.25">
      <c r="B3" s="41"/>
      <c r="C3" s="44"/>
      <c r="D3" s="41"/>
      <c r="E3" s="41"/>
      <c r="F3" s="41"/>
    </row>
    <row r="4" spans="1:9" ht="15.75" x14ac:dyDescent="0.25">
      <c r="A4" s="521" t="s">
        <v>47</v>
      </c>
      <c r="B4" s="521"/>
      <c r="C4" s="521"/>
      <c r="D4" s="521"/>
      <c r="E4" s="521"/>
      <c r="F4" s="521"/>
    </row>
    <row r="5" spans="1:9" x14ac:dyDescent="0.25">
      <c r="A5" s="544" t="s">
        <v>586</v>
      </c>
      <c r="B5" s="544"/>
      <c r="C5" s="544"/>
      <c r="D5" s="544"/>
      <c r="E5" s="544"/>
      <c r="F5" s="544"/>
    </row>
    <row r="6" spans="1:9" x14ac:dyDescent="0.25">
      <c r="A6" s="544" t="s">
        <v>24</v>
      </c>
      <c r="B6" s="544"/>
      <c r="C6" s="544"/>
      <c r="D6" s="544"/>
      <c r="E6" s="544"/>
      <c r="F6" s="544"/>
    </row>
    <row r="7" spans="1:9" x14ac:dyDescent="0.25">
      <c r="A7" s="127"/>
      <c r="B7" s="127"/>
      <c r="C7" s="127"/>
      <c r="D7" s="127"/>
      <c r="E7" s="127"/>
      <c r="F7" s="127"/>
    </row>
    <row r="8" spans="1:9" ht="18" x14ac:dyDescent="0.25">
      <c r="A8" s="545" t="s">
        <v>312</v>
      </c>
      <c r="B8" s="545"/>
      <c r="C8" s="545"/>
      <c r="D8" s="545"/>
      <c r="E8" s="545"/>
      <c r="F8" s="545"/>
    </row>
    <row r="9" spans="1:9" ht="18" x14ac:dyDescent="0.25">
      <c r="A9" s="128"/>
      <c r="B9" s="128"/>
      <c r="C9" s="128"/>
      <c r="D9" s="128"/>
      <c r="E9" s="128"/>
      <c r="F9" s="128"/>
    </row>
    <row r="10" spans="1:9" ht="18" customHeight="1" x14ac:dyDescent="0.25">
      <c r="A10" s="542" t="s">
        <v>98</v>
      </c>
      <c r="B10" s="542" t="s">
        <v>313</v>
      </c>
      <c r="C10" s="542"/>
      <c r="D10" s="543" t="s">
        <v>96</v>
      </c>
      <c r="E10" s="542" t="s">
        <v>314</v>
      </c>
      <c r="F10" s="542"/>
    </row>
    <row r="11" spans="1:9" ht="45" x14ac:dyDescent="0.25">
      <c r="A11" s="542"/>
      <c r="B11" s="139" t="s">
        <v>97</v>
      </c>
      <c r="C11" s="139" t="s">
        <v>574</v>
      </c>
      <c r="D11" s="543"/>
      <c r="E11" s="139" t="s">
        <v>574</v>
      </c>
      <c r="F11" s="139" t="s">
        <v>594</v>
      </c>
    </row>
    <row r="12" spans="1:9" x14ac:dyDescent="0.25">
      <c r="A12" t="s">
        <v>95</v>
      </c>
    </row>
    <row r="13" spans="1:9" x14ac:dyDescent="0.25">
      <c r="A13" s="24" t="s">
        <v>94</v>
      </c>
    </row>
    <row r="14" spans="1:9" x14ac:dyDescent="0.25">
      <c r="A14" s="30" t="s">
        <v>93</v>
      </c>
      <c r="B14" s="30" t="s">
        <v>86</v>
      </c>
      <c r="C14" s="39">
        <f>+E14/D14</f>
        <v>11288.275183925502</v>
      </c>
      <c r="D14" s="38">
        <f>+'Anexo D'!D15</f>
        <v>6183.21</v>
      </c>
      <c r="E14" s="140">
        <v>69797776</v>
      </c>
      <c r="F14" s="140">
        <v>1302026624</v>
      </c>
    </row>
    <row r="15" spans="1:9" ht="15.75" customHeight="1" x14ac:dyDescent="0.25">
      <c r="A15" s="30" t="s">
        <v>424</v>
      </c>
      <c r="B15" s="30" t="s">
        <v>86</v>
      </c>
      <c r="C15" s="39">
        <f>+E15/D15</f>
        <v>0</v>
      </c>
      <c r="D15" s="38">
        <f>+D14</f>
        <v>6183.21</v>
      </c>
      <c r="E15" s="39">
        <v>0</v>
      </c>
      <c r="F15" s="39">
        <v>0</v>
      </c>
    </row>
    <row r="16" spans="1:9" s="229" customFormat="1" ht="15.75" customHeight="1" x14ac:dyDescent="0.25">
      <c r="A16" s="30" t="s">
        <v>437</v>
      </c>
      <c r="B16" s="30" t="s">
        <v>86</v>
      </c>
      <c r="C16" s="39">
        <f>+E16/D16</f>
        <v>768503.484597806</v>
      </c>
      <c r="D16" s="38">
        <f>+D15</f>
        <v>6183.21</v>
      </c>
      <c r="E16" s="263">
        <v>4751818431</v>
      </c>
      <c r="F16" s="39">
        <v>0</v>
      </c>
      <c r="H16" s="23"/>
      <c r="I16" s="248"/>
    </row>
    <row r="17" spans="1:9" s="320" customFormat="1" ht="15.75" customHeight="1" x14ac:dyDescent="0.25">
      <c r="A17" s="30" t="s">
        <v>563</v>
      </c>
      <c r="B17" s="30" t="s">
        <v>86</v>
      </c>
      <c r="C17" s="39">
        <f>+E17/D17</f>
        <v>380013.38431009138</v>
      </c>
      <c r="D17" s="38">
        <f>+D16</f>
        <v>6183.21</v>
      </c>
      <c r="E17" s="263">
        <v>2349702558</v>
      </c>
      <c r="F17" s="39"/>
      <c r="H17" s="23"/>
      <c r="I17" s="248"/>
    </row>
    <row r="18" spans="1:9" x14ac:dyDescent="0.25">
      <c r="A18" s="30" t="s">
        <v>385</v>
      </c>
      <c r="B18" s="30" t="s">
        <v>86</v>
      </c>
      <c r="C18" s="39">
        <f>+E18/D18</f>
        <v>1493.4622954743572</v>
      </c>
      <c r="D18" s="38">
        <f>+D15</f>
        <v>6183.21</v>
      </c>
      <c r="E18" s="140">
        <v>9234391</v>
      </c>
      <c r="F18" s="140">
        <v>183896951</v>
      </c>
    </row>
    <row r="19" spans="1:9" x14ac:dyDescent="0.25">
      <c r="C19" s="40"/>
    </row>
    <row r="20" spans="1:9" x14ac:dyDescent="0.25">
      <c r="A20" s="24" t="s">
        <v>92</v>
      </c>
      <c r="C20" s="40"/>
    </row>
    <row r="21" spans="1:9" x14ac:dyDescent="0.25">
      <c r="A21" s="30" t="s">
        <v>91</v>
      </c>
      <c r="B21" s="30" t="s">
        <v>86</v>
      </c>
      <c r="C21" s="39">
        <f>+E21/D21</f>
        <v>36014.253923124073</v>
      </c>
      <c r="D21" s="38">
        <f>+D16</f>
        <v>6183.21</v>
      </c>
      <c r="E21" s="140">
        <v>222683695</v>
      </c>
      <c r="F21" s="39">
        <v>0</v>
      </c>
    </row>
    <row r="22" spans="1:9" x14ac:dyDescent="0.25">
      <c r="A22" s="30" t="s">
        <v>315</v>
      </c>
      <c r="B22" s="30" t="s">
        <v>86</v>
      </c>
      <c r="C22" s="215">
        <f>+E22/D22</f>
        <v>27412.783004297122</v>
      </c>
      <c r="D22" s="38">
        <f>+D18</f>
        <v>6183.21</v>
      </c>
      <c r="E22" s="140">
        <v>169498994</v>
      </c>
      <c r="F22" s="263">
        <v>33323299</v>
      </c>
    </row>
    <row r="23" spans="1:9" x14ac:dyDescent="0.25">
      <c r="C23" s="40"/>
    </row>
    <row r="24" spans="1:9" x14ac:dyDescent="0.25">
      <c r="A24" s="37" t="s">
        <v>85</v>
      </c>
      <c r="B24" s="37"/>
      <c r="C24" s="264">
        <f>+C14+C18+C21+C22+C16+C15+C17</f>
        <v>1224725.6433147185</v>
      </c>
      <c r="D24" s="36"/>
      <c r="E24" s="323">
        <f>+E14+E18+E21+E22+E16+E15+E17</f>
        <v>7572735845</v>
      </c>
      <c r="F24" s="323">
        <f>+F14+F18+F21+F22+F16+F15+F17</f>
        <v>1519246874</v>
      </c>
    </row>
    <row r="25" spans="1:9" x14ac:dyDescent="0.25">
      <c r="C25" s="40"/>
    </row>
    <row r="26" spans="1:9" x14ac:dyDescent="0.25">
      <c r="A26" t="s">
        <v>90</v>
      </c>
      <c r="C26" s="40"/>
    </row>
    <row r="27" spans="1:9" x14ac:dyDescent="0.25">
      <c r="A27" s="24" t="s">
        <v>89</v>
      </c>
    </row>
    <row r="28" spans="1:9" s="229" customFormat="1" x14ac:dyDescent="0.25">
      <c r="A28" s="30" t="s">
        <v>560</v>
      </c>
      <c r="B28" s="30" t="s">
        <v>86</v>
      </c>
      <c r="C28" s="39">
        <v>100332.6</v>
      </c>
      <c r="D28" s="38">
        <v>6187.55</v>
      </c>
      <c r="E28" s="140">
        <f>+C28*D28</f>
        <v>620812979.13</v>
      </c>
      <c r="F28" s="140">
        <v>0</v>
      </c>
      <c r="H28" s="23"/>
    </row>
    <row r="29" spans="1:9" s="320" customFormat="1" x14ac:dyDescent="0.25">
      <c r="A29" s="30" t="s">
        <v>560</v>
      </c>
      <c r="B29" s="30" t="s">
        <v>561</v>
      </c>
      <c r="C29" s="39">
        <v>143190</v>
      </c>
      <c r="D29" s="38">
        <v>6952.33</v>
      </c>
      <c r="E29" s="140">
        <f>+C29*D29</f>
        <v>995504132.70000005</v>
      </c>
      <c r="F29" s="140"/>
      <c r="H29" s="23"/>
    </row>
    <row r="30" spans="1:9" x14ac:dyDescent="0.25">
      <c r="A30" s="30" t="s">
        <v>562</v>
      </c>
      <c r="B30" s="30" t="s">
        <v>86</v>
      </c>
      <c r="C30" s="39"/>
      <c r="D30" s="38">
        <v>6187.55</v>
      </c>
      <c r="E30" s="140"/>
      <c r="F30" s="140">
        <v>690793432</v>
      </c>
      <c r="G30" s="23"/>
    </row>
    <row r="31" spans="1:9" s="212" customFormat="1" x14ac:dyDescent="0.25">
      <c r="A31" s="30" t="s">
        <v>426</v>
      </c>
      <c r="B31" s="30" t="s">
        <v>86</v>
      </c>
      <c r="C31" s="39">
        <f>+E31/D31</f>
        <v>179400.61607582969</v>
      </c>
      <c r="D31" s="38">
        <v>6187.55</v>
      </c>
      <c r="E31" s="140">
        <v>1110050282</v>
      </c>
      <c r="F31" s="140">
        <v>2266074213</v>
      </c>
    </row>
    <row r="32" spans="1:9" s="425" customFormat="1" x14ac:dyDescent="0.25">
      <c r="A32" s="394" t="s">
        <v>87</v>
      </c>
      <c r="B32" s="394" t="s">
        <v>86</v>
      </c>
      <c r="C32" s="39">
        <f>+E32/D32</f>
        <v>499762.64321096393</v>
      </c>
      <c r="D32" s="38">
        <v>6187.55</v>
      </c>
      <c r="E32" s="140">
        <v>3092306343</v>
      </c>
      <c r="F32" s="140">
        <v>0</v>
      </c>
    </row>
    <row r="34" spans="1:6" x14ac:dyDescent="0.25">
      <c r="A34" s="24" t="s">
        <v>88</v>
      </c>
    </row>
    <row r="35" spans="1:6" x14ac:dyDescent="0.25">
      <c r="A35" s="30" t="s">
        <v>87</v>
      </c>
      <c r="B35" s="30" t="s">
        <v>86</v>
      </c>
      <c r="C35" s="39">
        <v>0</v>
      </c>
      <c r="D35" s="38">
        <v>0</v>
      </c>
      <c r="E35" s="140">
        <v>0</v>
      </c>
      <c r="F35" s="140">
        <v>0</v>
      </c>
    </row>
    <row r="37" spans="1:6" x14ac:dyDescent="0.25">
      <c r="A37" s="37" t="s">
        <v>85</v>
      </c>
      <c r="B37" s="37"/>
      <c r="C37" s="264">
        <f>+C30+C35+C31+C28+C29+C32</f>
        <v>922685.85928679362</v>
      </c>
      <c r="D37" s="36"/>
      <c r="E37" s="323">
        <f>+E30+E35+E31+E28+E29+E32</f>
        <v>5818673736.8299999</v>
      </c>
      <c r="F37" s="323">
        <f>+F30+F35+F31+F28+F29+F32</f>
        <v>2956867645</v>
      </c>
    </row>
    <row r="38" spans="1:6" x14ac:dyDescent="0.25">
      <c r="A38" s="169" t="s">
        <v>117</v>
      </c>
    </row>
    <row r="39" spans="1:6" x14ac:dyDescent="0.25">
      <c r="A39" s="45"/>
      <c r="C39" s="14"/>
      <c r="D39"/>
      <c r="E39"/>
      <c r="F39"/>
    </row>
    <row r="40" spans="1:6" x14ac:dyDescent="0.25">
      <c r="C40" s="14"/>
      <c r="D40"/>
      <c r="E40"/>
      <c r="F40"/>
    </row>
    <row r="41" spans="1:6" x14ac:dyDescent="0.25">
      <c r="C41" s="14"/>
      <c r="D41"/>
      <c r="E41"/>
      <c r="F41"/>
    </row>
    <row r="42" spans="1:6" x14ac:dyDescent="0.25">
      <c r="A42" s="20" t="s">
        <v>37</v>
      </c>
      <c r="B42" s="124" t="s">
        <v>23</v>
      </c>
      <c r="D42" s="20"/>
      <c r="E42" s="20" t="s">
        <v>40</v>
      </c>
      <c r="F42"/>
    </row>
    <row r="43" spans="1:6" x14ac:dyDescent="0.25">
      <c r="A43" s="1" t="s">
        <v>38</v>
      </c>
      <c r="B43" s="59" t="s">
        <v>39</v>
      </c>
      <c r="D43" s="1"/>
      <c r="E43" s="1" t="s">
        <v>41</v>
      </c>
      <c r="F43"/>
    </row>
    <row r="44" spans="1:6" x14ac:dyDescent="0.25">
      <c r="C44" s="14"/>
      <c r="D44"/>
      <c r="E44"/>
      <c r="F44"/>
    </row>
  </sheetData>
  <mergeCells count="9">
    <mergeCell ref="B10:C10"/>
    <mergeCell ref="E10:F10"/>
    <mergeCell ref="D10:D11"/>
    <mergeCell ref="A10:A11"/>
    <mergeCell ref="A2:F2"/>
    <mergeCell ref="A4:F4"/>
    <mergeCell ref="A5:F5"/>
    <mergeCell ref="A6:F6"/>
    <mergeCell ref="A8:F8"/>
  </mergeCells>
  <pageMargins left="0.7" right="0.7" top="0.75" bottom="0.75" header="0.3" footer="0.3"/>
  <pageSetup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showGridLines="0" topLeftCell="D39" workbookViewId="0">
      <selection activeCell="E27" sqref="E27"/>
    </sheetView>
  </sheetViews>
  <sheetFormatPr baseColWidth="10" defaultRowHeight="14.25" x14ac:dyDescent="0.2"/>
  <cols>
    <col min="1" max="1" width="5.28515625" style="1" customWidth="1"/>
    <col min="2" max="2" width="6.5703125" style="1" customWidth="1"/>
    <col min="3" max="3" width="57.42578125" style="1" customWidth="1"/>
    <col min="4" max="9" width="23.140625" style="1" customWidth="1"/>
    <col min="10" max="11" width="20.85546875" style="1" customWidth="1"/>
    <col min="12" max="12" width="5.5703125" style="1" customWidth="1"/>
    <col min="13" max="16384" width="11.42578125" style="1"/>
  </cols>
  <sheetData>
    <row r="1" spans="1:14" ht="15" x14ac:dyDescent="0.25">
      <c r="F1" s="43"/>
      <c r="K1" s="181" t="s">
        <v>211</v>
      </c>
    </row>
    <row r="2" spans="1:14" ht="15.75" x14ac:dyDescent="0.2">
      <c r="C2" s="521" t="s">
        <v>0</v>
      </c>
      <c r="D2" s="521"/>
      <c r="E2" s="521"/>
      <c r="F2" s="521"/>
      <c r="G2" s="521"/>
      <c r="H2" s="521"/>
      <c r="I2" s="521"/>
      <c r="J2" s="521"/>
      <c r="K2" s="521"/>
    </row>
    <row r="3" spans="1:14" ht="15.75" x14ac:dyDescent="0.2">
      <c r="D3" s="41"/>
      <c r="E3" s="41"/>
      <c r="F3" s="44"/>
      <c r="G3" s="41"/>
      <c r="H3" s="41"/>
      <c r="I3" s="41"/>
    </row>
    <row r="4" spans="1:14" ht="15.75" x14ac:dyDescent="0.2">
      <c r="C4" s="521" t="s">
        <v>47</v>
      </c>
      <c r="D4" s="521"/>
      <c r="E4" s="521"/>
      <c r="F4" s="521"/>
      <c r="G4" s="521"/>
      <c r="H4" s="521"/>
      <c r="I4" s="521"/>
      <c r="J4" s="521"/>
      <c r="K4" s="521"/>
    </row>
    <row r="5" spans="1:14" ht="15" x14ac:dyDescent="0.2">
      <c r="C5" s="544" t="s">
        <v>349</v>
      </c>
      <c r="D5" s="544"/>
      <c r="E5" s="544"/>
      <c r="F5" s="544"/>
      <c r="G5" s="544"/>
      <c r="H5" s="544"/>
      <c r="I5" s="544"/>
      <c r="J5" s="544"/>
      <c r="K5" s="544"/>
    </row>
    <row r="6" spans="1:14" ht="15" x14ac:dyDescent="0.2">
      <c r="C6" s="544" t="s">
        <v>137</v>
      </c>
      <c r="D6" s="544"/>
      <c r="E6" s="544"/>
      <c r="F6" s="544"/>
      <c r="G6" s="544"/>
      <c r="H6" s="544"/>
      <c r="I6" s="544"/>
      <c r="J6" s="544"/>
      <c r="K6" s="544"/>
    </row>
    <row r="7" spans="1:14" ht="15" x14ac:dyDescent="0.2">
      <c r="C7" s="199"/>
      <c r="D7" s="199"/>
      <c r="E7" s="199"/>
      <c r="F7" s="199"/>
      <c r="G7" s="199"/>
      <c r="H7" s="199"/>
      <c r="I7" s="199"/>
    </row>
    <row r="8" spans="1:14" ht="15.75" x14ac:dyDescent="0.2">
      <c r="C8" s="521" t="s">
        <v>212</v>
      </c>
      <c r="D8" s="521"/>
      <c r="E8" s="521"/>
      <c r="F8" s="521"/>
      <c r="G8" s="521"/>
      <c r="H8" s="521"/>
      <c r="I8" s="521"/>
      <c r="J8" s="521"/>
      <c r="K8" s="521"/>
    </row>
    <row r="9" spans="1:14" ht="18" x14ac:dyDescent="0.2">
      <c r="C9" s="200"/>
      <c r="D9" s="200"/>
      <c r="E9" s="200"/>
      <c r="F9" s="200"/>
      <c r="G9" s="200"/>
      <c r="H9" s="200"/>
      <c r="I9" s="200"/>
    </row>
    <row r="10" spans="1:14" s="91" customFormat="1" ht="14.25" customHeight="1" x14ac:dyDescent="0.25">
      <c r="A10" s="207"/>
      <c r="C10" s="548" t="s">
        <v>26</v>
      </c>
      <c r="D10" s="546" t="s">
        <v>213</v>
      </c>
      <c r="E10" s="546" t="s">
        <v>417</v>
      </c>
      <c r="F10" s="546" t="s">
        <v>214</v>
      </c>
      <c r="G10" s="546" t="s">
        <v>215</v>
      </c>
      <c r="H10" s="546" t="s">
        <v>216</v>
      </c>
      <c r="I10" s="546" t="s">
        <v>217</v>
      </c>
      <c r="J10" s="548" t="s">
        <v>6</v>
      </c>
      <c r="K10" s="548"/>
      <c r="L10" s="201"/>
    </row>
    <row r="11" spans="1:14" s="91" customFormat="1" ht="15" customHeight="1" x14ac:dyDescent="0.25">
      <c r="A11" s="207"/>
      <c r="B11" s="201"/>
      <c r="C11" s="549"/>
      <c r="D11" s="547"/>
      <c r="E11" s="547"/>
      <c r="F11" s="547"/>
      <c r="G11" s="547"/>
      <c r="H11" s="547"/>
      <c r="I11" s="547"/>
      <c r="J11" s="202" t="s">
        <v>352</v>
      </c>
      <c r="K11" s="202" t="s">
        <v>353</v>
      </c>
      <c r="L11" s="201"/>
    </row>
    <row r="12" spans="1:14" s="79" customFormat="1" ht="17.25" customHeight="1" x14ac:dyDescent="0.25">
      <c r="B12" s="208">
        <v>1132</v>
      </c>
      <c r="C12" s="178" t="s">
        <v>234</v>
      </c>
      <c r="D12" s="179">
        <v>0</v>
      </c>
      <c r="E12" s="179"/>
      <c r="F12" s="179">
        <v>0</v>
      </c>
      <c r="G12" s="180">
        <v>0</v>
      </c>
      <c r="H12" s="180" t="e">
        <f>VLOOKUP(B12,#REF!,5,FALSE)</f>
        <v>#REF!</v>
      </c>
      <c r="I12" s="179">
        <v>0</v>
      </c>
      <c r="J12" s="175" t="e">
        <f>SUM(D12:I12)</f>
        <v>#REF!</v>
      </c>
      <c r="K12" s="180" t="e">
        <f>VLOOKUP(B12,#REF!,5,FALSE)</f>
        <v>#REF!</v>
      </c>
      <c r="N12" s="208"/>
    </row>
    <row r="13" spans="1:14" s="79" customFormat="1" ht="17.25" customHeight="1" x14ac:dyDescent="0.25">
      <c r="B13" s="208">
        <v>1106</v>
      </c>
      <c r="C13" s="178" t="s">
        <v>227</v>
      </c>
      <c r="D13" s="179">
        <v>0</v>
      </c>
      <c r="E13" s="179"/>
      <c r="F13" s="179">
        <v>0</v>
      </c>
      <c r="G13" s="180">
        <v>0</v>
      </c>
      <c r="H13" s="180" t="e">
        <f>VLOOKUP(B13,#REF!,5,FALSE)</f>
        <v>#REF!</v>
      </c>
      <c r="I13" s="179">
        <v>0</v>
      </c>
      <c r="J13" s="175" t="e">
        <f t="shared" ref="J13:J54" si="0">SUM(D13:I13)</f>
        <v>#REF!</v>
      </c>
      <c r="K13" s="180" t="e">
        <f>VLOOKUP(B13,#REF!,5,FALSE)</f>
        <v>#REF!</v>
      </c>
      <c r="N13" s="208"/>
    </row>
    <row r="14" spans="1:14" s="79" customFormat="1" ht="17.25" customHeight="1" x14ac:dyDescent="0.25">
      <c r="B14" s="208">
        <v>1126</v>
      </c>
      <c r="C14" s="178" t="s">
        <v>231</v>
      </c>
      <c r="D14" s="179">
        <v>0</v>
      </c>
      <c r="E14" s="179"/>
      <c r="F14" s="179">
        <v>0</v>
      </c>
      <c r="G14" s="180">
        <v>0</v>
      </c>
      <c r="H14" s="180" t="e">
        <f>VLOOKUP(B14,#REF!,5,FALSE)</f>
        <v>#REF!</v>
      </c>
      <c r="I14" s="179">
        <v>0</v>
      </c>
      <c r="J14" s="175" t="e">
        <f t="shared" si="0"/>
        <v>#REF!</v>
      </c>
      <c r="K14" s="180" t="e">
        <f>VLOOKUP(B14,#REF!,5,FALSE)</f>
        <v>#REF!</v>
      </c>
      <c r="N14" s="208"/>
    </row>
    <row r="15" spans="1:14" s="79" customFormat="1" ht="17.25" customHeight="1" x14ac:dyDescent="0.25">
      <c r="B15" s="208">
        <v>1105</v>
      </c>
      <c r="C15" s="178" t="s">
        <v>226</v>
      </c>
      <c r="D15" s="179">
        <v>0</v>
      </c>
      <c r="E15" s="179"/>
      <c r="F15" s="179">
        <v>0</v>
      </c>
      <c r="G15" s="180">
        <v>0</v>
      </c>
      <c r="H15" s="180" t="e">
        <f>VLOOKUP(B15,#REF!,5,FALSE)</f>
        <v>#REF!</v>
      </c>
      <c r="I15" s="179">
        <v>0</v>
      </c>
      <c r="J15" s="175" t="e">
        <f t="shared" si="0"/>
        <v>#REF!</v>
      </c>
      <c r="K15" s="180" t="e">
        <f>VLOOKUP(B15,#REF!,5,FALSE)</f>
        <v>#REF!</v>
      </c>
      <c r="N15" s="208"/>
    </row>
    <row r="16" spans="1:14" s="79" customFormat="1" ht="17.25" customHeight="1" x14ac:dyDescent="0.25">
      <c r="A16" s="208">
        <v>1504</v>
      </c>
      <c r="B16" s="208">
        <v>1505</v>
      </c>
      <c r="C16" s="178" t="s">
        <v>419</v>
      </c>
      <c r="D16" s="179">
        <v>0</v>
      </c>
      <c r="E16" s="180" t="e">
        <f>VLOOKUP(B16,#REF!,5,FALSE)</f>
        <v>#REF!</v>
      </c>
      <c r="F16" s="179">
        <v>0</v>
      </c>
      <c r="G16" s="179">
        <v>0</v>
      </c>
      <c r="H16" s="179">
        <v>0</v>
      </c>
      <c r="I16" s="179">
        <v>0</v>
      </c>
      <c r="J16" s="175" t="e">
        <f t="shared" si="0"/>
        <v>#REF!</v>
      </c>
      <c r="K16" s="180" t="e">
        <f>VLOOKUP(A16,#REF!,5,FALSE)</f>
        <v>#REF!</v>
      </c>
      <c r="N16" s="208"/>
    </row>
    <row r="17" spans="1:14" s="79" customFormat="1" ht="17.25" customHeight="1" x14ac:dyDescent="0.25">
      <c r="B17" s="208">
        <v>1503</v>
      </c>
      <c r="C17" s="178" t="s">
        <v>239</v>
      </c>
      <c r="D17" s="179">
        <v>0</v>
      </c>
      <c r="E17" s="180" t="e">
        <f>VLOOKUP(B17,#REF!,5,FALSE)</f>
        <v>#REF!</v>
      </c>
      <c r="F17" s="179">
        <v>0</v>
      </c>
      <c r="G17" s="179">
        <v>0</v>
      </c>
      <c r="H17" s="179">
        <v>0</v>
      </c>
      <c r="I17" s="179">
        <v>0</v>
      </c>
      <c r="J17" s="175" t="e">
        <f t="shared" si="0"/>
        <v>#REF!</v>
      </c>
      <c r="K17" s="180" t="e">
        <f>VLOOKUP(B17,#REF!,5,FALSE)</f>
        <v>#REF!</v>
      </c>
      <c r="M17" s="208"/>
      <c r="N17" s="208"/>
    </row>
    <row r="18" spans="1:14" s="79" customFormat="1" ht="17.25" customHeight="1" x14ac:dyDescent="0.25">
      <c r="B18" s="208">
        <v>110102</v>
      </c>
      <c r="C18" s="178" t="s">
        <v>251</v>
      </c>
      <c r="D18" s="179">
        <v>0</v>
      </c>
      <c r="E18" s="179"/>
      <c r="F18" s="179">
        <v>0</v>
      </c>
      <c r="G18" s="180">
        <v>0</v>
      </c>
      <c r="H18" s="180" t="e">
        <f>VLOOKUP(B18,#REF!,5,FALSE)</f>
        <v>#REF!</v>
      </c>
      <c r="I18" s="179">
        <v>0</v>
      </c>
      <c r="J18" s="175" t="e">
        <f t="shared" si="0"/>
        <v>#REF!</v>
      </c>
      <c r="K18" s="180" t="e">
        <f>VLOOKUP(B18,#REF!,5,FALSE)</f>
        <v>#REF!</v>
      </c>
      <c r="M18" s="208"/>
      <c r="N18" s="208"/>
    </row>
    <row r="19" spans="1:14" s="79" customFormat="1" ht="17.25" customHeight="1" x14ac:dyDescent="0.25">
      <c r="A19" s="208">
        <v>1138</v>
      </c>
      <c r="B19" s="208">
        <v>1134</v>
      </c>
      <c r="C19" s="178" t="s">
        <v>235</v>
      </c>
      <c r="D19" s="179">
        <v>0</v>
      </c>
      <c r="E19" s="179"/>
      <c r="F19" s="179">
        <v>0</v>
      </c>
      <c r="G19" s="180">
        <v>0</v>
      </c>
      <c r="H19" s="180" t="e">
        <f>VLOOKUP(B19,#REF!,5,FALSE)+VLOOKUP(A19,#REF!,5,FALSE)</f>
        <v>#REF!</v>
      </c>
      <c r="I19" s="179">
        <v>0</v>
      </c>
      <c r="J19" s="175" t="e">
        <f t="shared" si="0"/>
        <v>#REF!</v>
      </c>
      <c r="K19" s="180" t="e">
        <f>VLOOKUP(B19,#REF!,5,FALSE)</f>
        <v>#REF!</v>
      </c>
      <c r="N19" s="208"/>
    </row>
    <row r="20" spans="1:14" s="79" customFormat="1" ht="17.25" customHeight="1" x14ac:dyDescent="0.25">
      <c r="B20" s="208">
        <v>110103</v>
      </c>
      <c r="C20" s="178" t="s">
        <v>371</v>
      </c>
      <c r="D20" s="179"/>
      <c r="E20" s="179"/>
      <c r="F20" s="179"/>
      <c r="G20" s="180">
        <v>0</v>
      </c>
      <c r="H20" s="180" t="e">
        <f>VLOOKUP(B20,#REF!,5,FALSE)</f>
        <v>#REF!</v>
      </c>
      <c r="I20" s="179"/>
      <c r="J20" s="175" t="e">
        <f t="shared" si="0"/>
        <v>#REF!</v>
      </c>
      <c r="K20" s="180" t="e">
        <f>VLOOKUP(B20,#REF!,5,FALSE)</f>
        <v>#REF!</v>
      </c>
      <c r="N20" s="208"/>
    </row>
    <row r="21" spans="1:14" s="79" customFormat="1" ht="17.25" customHeight="1" x14ac:dyDescent="0.25">
      <c r="B21" s="208">
        <v>1122</v>
      </c>
      <c r="C21" s="178" t="s">
        <v>254</v>
      </c>
      <c r="D21" s="179">
        <v>0</v>
      </c>
      <c r="E21" s="179"/>
      <c r="F21" s="179">
        <v>0</v>
      </c>
      <c r="G21" s="180">
        <v>0</v>
      </c>
      <c r="H21" s="180" t="e">
        <f>VLOOKUP(B21,#REF!,5,FALSE)</f>
        <v>#REF!</v>
      </c>
      <c r="I21" s="179">
        <v>0</v>
      </c>
      <c r="J21" s="175" t="e">
        <f t="shared" si="0"/>
        <v>#REF!</v>
      </c>
      <c r="K21" s="180" t="e">
        <f>VLOOKUP(B21,#REF!,5,FALSE)</f>
        <v>#REF!</v>
      </c>
      <c r="N21" s="208"/>
    </row>
    <row r="22" spans="1:14" s="79" customFormat="1" ht="17.25" customHeight="1" x14ac:dyDescent="0.25">
      <c r="A22" s="208">
        <v>1133</v>
      </c>
      <c r="B22" s="208">
        <v>1127</v>
      </c>
      <c r="C22" s="178" t="s">
        <v>232</v>
      </c>
      <c r="D22" s="179">
        <v>0</v>
      </c>
      <c r="E22" s="179"/>
      <c r="F22" s="179">
        <v>0</v>
      </c>
      <c r="G22" s="180">
        <v>0</v>
      </c>
      <c r="H22" s="180" t="e">
        <f>VLOOKUP(B22,#REF!,5,FALSE)+VLOOKUP(A22,#REF!,5,FALSE)</f>
        <v>#REF!</v>
      </c>
      <c r="I22" s="179">
        <v>0</v>
      </c>
      <c r="J22" s="175" t="e">
        <f t="shared" si="0"/>
        <v>#REF!</v>
      </c>
      <c r="K22" s="180" t="e">
        <f>VLOOKUP(B22,#REF!,5,FALSE)+VLOOKUP(A22,#REF!,5,FALSE)</f>
        <v>#REF!</v>
      </c>
      <c r="N22" s="208"/>
    </row>
    <row r="23" spans="1:14" s="79" customFormat="1" ht="17.25" customHeight="1" x14ac:dyDescent="0.25">
      <c r="C23" s="178" t="s">
        <v>249</v>
      </c>
      <c r="D23" s="179">
        <v>0</v>
      </c>
      <c r="E23" s="179"/>
      <c r="F23" s="179">
        <v>0</v>
      </c>
      <c r="G23" s="179">
        <v>0</v>
      </c>
      <c r="H23" s="180">
        <v>0</v>
      </c>
      <c r="I23" s="179">
        <v>0</v>
      </c>
      <c r="J23" s="175">
        <f t="shared" si="0"/>
        <v>0</v>
      </c>
      <c r="K23" s="180">
        <v>0</v>
      </c>
      <c r="N23" s="183"/>
    </row>
    <row r="24" spans="1:14" s="79" customFormat="1" ht="17.25" customHeight="1" x14ac:dyDescent="0.25">
      <c r="B24" s="208">
        <v>1149</v>
      </c>
      <c r="C24" s="178" t="s">
        <v>237</v>
      </c>
      <c r="D24" s="179">
        <v>0</v>
      </c>
      <c r="E24" s="179"/>
      <c r="F24" s="179">
        <v>0</v>
      </c>
      <c r="G24" s="177"/>
      <c r="H24" s="180" t="e">
        <f>VLOOKUP(B24,#REF!,5,FALSE)</f>
        <v>#REF!</v>
      </c>
      <c r="I24" s="179">
        <v>0</v>
      </c>
      <c r="J24" s="175" t="e">
        <f t="shared" si="0"/>
        <v>#REF!</v>
      </c>
      <c r="K24" s="180" t="e">
        <f>VLOOKUP(B24,#REF!,5,FALSE)</f>
        <v>#REF!</v>
      </c>
      <c r="M24" s="208"/>
      <c r="N24" s="208"/>
    </row>
    <row r="25" spans="1:14" s="79" customFormat="1" ht="17.25" customHeight="1" x14ac:dyDescent="0.25">
      <c r="B25" s="208">
        <v>1303</v>
      </c>
      <c r="C25" s="178" t="s">
        <v>261</v>
      </c>
      <c r="D25" s="179">
        <v>0</v>
      </c>
      <c r="E25" s="179"/>
      <c r="F25" s="179">
        <v>0</v>
      </c>
      <c r="G25" s="179">
        <v>0</v>
      </c>
      <c r="H25" s="180" t="e">
        <f>VLOOKUP(B25,#REF!,5,FALSE)</f>
        <v>#REF!</v>
      </c>
      <c r="I25" s="179">
        <v>0</v>
      </c>
      <c r="J25" s="175" t="e">
        <f t="shared" si="0"/>
        <v>#REF!</v>
      </c>
      <c r="K25" s="180" t="e">
        <f>VLOOKUP(B25,#REF!,5,FALSE)+VLOOKUP(A44,#REF!,5,FALSE)</f>
        <v>#REF!</v>
      </c>
      <c r="N25" s="208"/>
    </row>
    <row r="26" spans="1:14" s="79" customFormat="1" ht="17.25" customHeight="1" x14ac:dyDescent="0.25">
      <c r="B26" s="208">
        <v>1019</v>
      </c>
      <c r="C26" s="178" t="s">
        <v>250</v>
      </c>
      <c r="D26" s="179">
        <v>0</v>
      </c>
      <c r="E26" s="179"/>
      <c r="F26" s="179">
        <v>0</v>
      </c>
      <c r="G26" s="179">
        <v>0</v>
      </c>
      <c r="H26" s="180" t="e">
        <f>VLOOKUP(B26,#REF!,5,FALSE)</f>
        <v>#REF!</v>
      </c>
      <c r="I26" s="179">
        <v>0</v>
      </c>
      <c r="J26" s="175" t="e">
        <f t="shared" si="0"/>
        <v>#REF!</v>
      </c>
      <c r="K26" s="180" t="e">
        <f>VLOOKUP(B26,#REF!,5,FALSE)</f>
        <v>#REF!</v>
      </c>
      <c r="N26" s="208"/>
    </row>
    <row r="27" spans="1:14" s="79" customFormat="1" ht="17.25" customHeight="1" x14ac:dyDescent="0.25">
      <c r="B27" s="208">
        <v>1501</v>
      </c>
      <c r="C27" s="178" t="s">
        <v>200</v>
      </c>
      <c r="D27" s="179">
        <v>0</v>
      </c>
      <c r="E27" s="180" t="e">
        <f>VLOOKUP(B27,#REF!,5,FALSE)</f>
        <v>#REF!</v>
      </c>
      <c r="F27" s="179">
        <v>0</v>
      </c>
      <c r="G27" s="179">
        <v>0</v>
      </c>
      <c r="H27" s="179">
        <v>0</v>
      </c>
      <c r="I27" s="179">
        <v>0</v>
      </c>
      <c r="J27" s="175" t="e">
        <f t="shared" si="0"/>
        <v>#REF!</v>
      </c>
      <c r="K27" s="180" t="e">
        <f>VLOOKUP(B27,#REF!,5,FALSE)</f>
        <v>#REF!</v>
      </c>
      <c r="N27" s="208"/>
    </row>
    <row r="28" spans="1:14" s="79" customFormat="1" ht="17.25" customHeight="1" x14ac:dyDescent="0.25">
      <c r="B28" s="190">
        <v>1010</v>
      </c>
      <c r="C28" s="178" t="s">
        <v>348</v>
      </c>
      <c r="D28" s="179">
        <v>0</v>
      </c>
      <c r="E28" s="179"/>
      <c r="F28" s="179">
        <v>0</v>
      </c>
      <c r="G28" s="179">
        <v>0</v>
      </c>
      <c r="H28" s="180" t="e">
        <f>VLOOKUP(B28,#REF!,5,FALSE)</f>
        <v>#REF!</v>
      </c>
      <c r="I28" s="179">
        <v>0</v>
      </c>
      <c r="J28" s="175" t="e">
        <f t="shared" si="0"/>
        <v>#REF!</v>
      </c>
      <c r="K28" s="180" t="e">
        <f>VLOOKUP(B28,#REF!,5,FALSE)</f>
        <v>#REF!</v>
      </c>
      <c r="M28" s="208"/>
      <c r="N28" s="208"/>
    </row>
    <row r="29" spans="1:14" s="79" customFormat="1" ht="17.25" customHeight="1" x14ac:dyDescent="0.25">
      <c r="B29" s="183">
        <v>1115</v>
      </c>
      <c r="C29" s="178" t="s">
        <v>252</v>
      </c>
      <c r="D29" s="179">
        <v>0</v>
      </c>
      <c r="E29" s="179"/>
      <c r="F29" s="179">
        <v>0</v>
      </c>
      <c r="G29" s="179">
        <v>0</v>
      </c>
      <c r="H29" s="180" t="e">
        <f>VLOOKUP(B29,#REF!,5,FALSE)</f>
        <v>#REF!</v>
      </c>
      <c r="I29" s="179">
        <v>0</v>
      </c>
      <c r="J29" s="175" t="e">
        <f t="shared" si="0"/>
        <v>#REF!</v>
      </c>
      <c r="K29" s="180" t="e">
        <f>VLOOKUP(B29,#REF!,5,FALSE)</f>
        <v>#REF!</v>
      </c>
      <c r="N29" s="190"/>
    </row>
    <row r="30" spans="1:14" s="79" customFormat="1" ht="17.25" customHeight="1" x14ac:dyDescent="0.25">
      <c r="B30" s="190">
        <v>1011</v>
      </c>
      <c r="C30" s="178" t="s">
        <v>221</v>
      </c>
      <c r="D30" s="179">
        <v>0</v>
      </c>
      <c r="E30" s="179"/>
      <c r="F30" s="179">
        <v>0</v>
      </c>
      <c r="G30" s="179">
        <v>0</v>
      </c>
      <c r="H30" s="180" t="e">
        <f>VLOOKUP(B30,#REF!,5,FALSE)</f>
        <v>#REF!</v>
      </c>
      <c r="I30" s="179">
        <v>0</v>
      </c>
      <c r="J30" s="175" t="e">
        <f t="shared" si="0"/>
        <v>#REF!</v>
      </c>
      <c r="K30" s="180" t="e">
        <f>VLOOKUP(B30,#REF!,5,FALSE)</f>
        <v>#REF!</v>
      </c>
      <c r="N30" s="183"/>
    </row>
    <row r="31" spans="1:14" s="79" customFormat="1" ht="17.25" customHeight="1" x14ac:dyDescent="0.25">
      <c r="B31" s="208">
        <v>1129</v>
      </c>
      <c r="C31" s="178" t="s">
        <v>257</v>
      </c>
      <c r="D31" s="179">
        <v>0</v>
      </c>
      <c r="E31" s="179"/>
      <c r="F31" s="179">
        <v>0</v>
      </c>
      <c r="G31" s="179">
        <v>0</v>
      </c>
      <c r="H31" s="180" t="e">
        <f>VLOOKUP(B31,#REF!,5,FALSE)</f>
        <v>#REF!</v>
      </c>
      <c r="I31" s="179">
        <v>0</v>
      </c>
      <c r="J31" s="175" t="e">
        <f t="shared" si="0"/>
        <v>#REF!</v>
      </c>
      <c r="K31" s="180" t="e">
        <f>VLOOKUP(B31,#REF!,5,FALSE)</f>
        <v>#REF!</v>
      </c>
    </row>
    <row r="32" spans="1:14" s="79" customFormat="1" ht="17.25" customHeight="1" x14ac:dyDescent="0.25">
      <c r="B32" s="208">
        <v>1012</v>
      </c>
      <c r="C32" s="178" t="s">
        <v>222</v>
      </c>
      <c r="D32" s="179">
        <v>0</v>
      </c>
      <c r="E32" s="179"/>
      <c r="F32" s="179">
        <v>0</v>
      </c>
      <c r="G32" s="180"/>
      <c r="H32" s="180" t="e">
        <f>VLOOKUP(B32,#REF!,5,FALSE)</f>
        <v>#REF!</v>
      </c>
      <c r="I32" s="179">
        <v>0</v>
      </c>
      <c r="J32" s="175" t="e">
        <f t="shared" si="0"/>
        <v>#REF!</v>
      </c>
      <c r="K32" s="180" t="e">
        <f>VLOOKUP(B32,#REF!,5,FALSE)</f>
        <v>#REF!</v>
      </c>
    </row>
    <row r="33" spans="1:14" s="79" customFormat="1" ht="17.25" customHeight="1" x14ac:dyDescent="0.25">
      <c r="B33" s="208">
        <v>1139</v>
      </c>
      <c r="C33" s="178" t="s">
        <v>255</v>
      </c>
      <c r="D33" s="179">
        <v>0</v>
      </c>
      <c r="E33" s="179"/>
      <c r="F33" s="179">
        <v>0</v>
      </c>
      <c r="G33" s="180"/>
      <c r="H33" s="180" t="e">
        <f>VLOOKUP(B33,#REF!,5,FALSE)</f>
        <v>#REF!</v>
      </c>
      <c r="I33" s="179">
        <v>0</v>
      </c>
      <c r="J33" s="175" t="e">
        <f t="shared" si="0"/>
        <v>#REF!</v>
      </c>
      <c r="K33" s="180" t="e">
        <f>VLOOKUP(B33,#REF!,5,FALSE)</f>
        <v>#REF!</v>
      </c>
    </row>
    <row r="34" spans="1:14" s="79" customFormat="1" ht="17.25" customHeight="1" x14ac:dyDescent="0.25">
      <c r="B34" s="208">
        <v>1136</v>
      </c>
      <c r="C34" s="178" t="s">
        <v>260</v>
      </c>
      <c r="D34" s="179">
        <v>0</v>
      </c>
      <c r="E34" s="179"/>
      <c r="F34" s="179">
        <v>0</v>
      </c>
      <c r="G34" s="177"/>
      <c r="H34" s="180" t="e">
        <f>VLOOKUP(B34,#REF!,5,FALSE)</f>
        <v>#REF!</v>
      </c>
      <c r="I34" s="179">
        <v>0</v>
      </c>
      <c r="J34" s="175" t="e">
        <f t="shared" si="0"/>
        <v>#REF!</v>
      </c>
      <c r="K34" s="180" t="e">
        <f>VLOOKUP(B34,#REF!,5,FALSE)</f>
        <v>#REF!</v>
      </c>
      <c r="N34" s="208"/>
    </row>
    <row r="35" spans="1:14" s="79" customFormat="1" ht="17.25" customHeight="1" x14ac:dyDescent="0.25">
      <c r="B35" s="208">
        <v>1137</v>
      </c>
      <c r="C35" s="178" t="s">
        <v>236</v>
      </c>
      <c r="D35" s="179">
        <v>0</v>
      </c>
      <c r="E35" s="179"/>
      <c r="F35" s="179">
        <v>0</v>
      </c>
      <c r="G35" s="180"/>
      <c r="H35" s="180" t="e">
        <f>VLOOKUP(B35,#REF!,5,FALSE)</f>
        <v>#REF!</v>
      </c>
      <c r="I35" s="179">
        <v>0</v>
      </c>
      <c r="J35" s="175" t="e">
        <f t="shared" si="0"/>
        <v>#REF!</v>
      </c>
      <c r="K35" s="180" t="e">
        <f>VLOOKUP(B35,#REF!,5,FALSE)</f>
        <v>#REF!</v>
      </c>
      <c r="N35" s="208"/>
    </row>
    <row r="36" spans="1:14" s="79" customFormat="1" ht="17.25" customHeight="1" x14ac:dyDescent="0.25">
      <c r="B36" s="208">
        <v>1015</v>
      </c>
      <c r="C36" s="173" t="s">
        <v>248</v>
      </c>
      <c r="D36" s="174">
        <v>0</v>
      </c>
      <c r="E36" s="174"/>
      <c r="F36" s="174">
        <v>0</v>
      </c>
      <c r="G36" s="174"/>
      <c r="H36" s="180" t="e">
        <f>VLOOKUP(B36,#REF!,5,FALSE)</f>
        <v>#REF!</v>
      </c>
      <c r="I36" s="174">
        <v>0</v>
      </c>
      <c r="J36" s="175" t="e">
        <f t="shared" si="0"/>
        <v>#REF!</v>
      </c>
      <c r="K36" s="180" t="e">
        <f>VLOOKUP(B36,#REF!,5,FALSE)</f>
        <v>#REF!</v>
      </c>
      <c r="M36" s="208"/>
      <c r="N36" s="208"/>
    </row>
    <row r="37" spans="1:14" s="79" customFormat="1" ht="17.25" customHeight="1" x14ac:dyDescent="0.25">
      <c r="B37" s="208">
        <v>1104</v>
      </c>
      <c r="C37" s="173" t="s">
        <v>225</v>
      </c>
      <c r="D37" s="174">
        <v>0</v>
      </c>
      <c r="E37" s="174"/>
      <c r="F37" s="174">
        <v>0</v>
      </c>
      <c r="G37" s="175"/>
      <c r="H37" s="180" t="e">
        <f>VLOOKUP(B37,#REF!,5,FALSE)</f>
        <v>#REF!</v>
      </c>
      <c r="I37" s="174">
        <v>0</v>
      </c>
      <c r="J37" s="175" t="e">
        <f t="shared" si="0"/>
        <v>#REF!</v>
      </c>
      <c r="K37" s="180" t="e">
        <f>VLOOKUP(B37,#REF!,5,FALSE)</f>
        <v>#REF!</v>
      </c>
      <c r="M37" s="208"/>
      <c r="N37" s="208"/>
    </row>
    <row r="38" spans="1:14" s="79" customFormat="1" ht="17.25" customHeight="1" x14ac:dyDescent="0.25">
      <c r="B38" s="208">
        <v>19</v>
      </c>
      <c r="C38" s="173" t="s">
        <v>214</v>
      </c>
      <c r="D38" s="174">
        <v>0</v>
      </c>
      <c r="E38" s="174"/>
      <c r="F38" s="180" t="e">
        <f>VLOOKUP(B38,#REF!,5,FALSE)</f>
        <v>#REF!</v>
      </c>
      <c r="G38" s="174"/>
      <c r="H38" s="180">
        <v>0</v>
      </c>
      <c r="I38" s="174">
        <v>0</v>
      </c>
      <c r="J38" s="175" t="e">
        <f t="shared" si="0"/>
        <v>#REF!</v>
      </c>
      <c r="K38" s="180" t="e">
        <f>VLOOKUP(B38,#REF!,5,FALSE)</f>
        <v>#REF!</v>
      </c>
    </row>
    <row r="39" spans="1:14" s="79" customFormat="1" ht="17.25" customHeight="1" x14ac:dyDescent="0.25">
      <c r="A39" s="183">
        <v>1135</v>
      </c>
      <c r="B39" s="208">
        <v>1117</v>
      </c>
      <c r="C39" s="173" t="s">
        <v>230</v>
      </c>
      <c r="D39" s="174">
        <v>0</v>
      </c>
      <c r="E39" s="174"/>
      <c r="F39" s="174">
        <v>0</v>
      </c>
      <c r="G39" s="208"/>
      <c r="H39" s="180" t="e">
        <f>VLOOKUP(B39,#REF!,5,FALSE)+VLOOKUP(A39,#REF!,5,FALSE)</f>
        <v>#REF!</v>
      </c>
      <c r="I39" s="174">
        <v>0</v>
      </c>
      <c r="J39" s="175" t="e">
        <f t="shared" si="0"/>
        <v>#REF!</v>
      </c>
      <c r="K39" s="180" t="e">
        <f>VLOOKUP(B39,#REF!,5,FALSE)+VLOOKUP(A39,#REF!,5,FALSE)</f>
        <v>#REF!</v>
      </c>
      <c r="N39" s="190"/>
    </row>
    <row r="40" spans="1:14" s="79" customFormat="1" ht="17.25" customHeight="1" x14ac:dyDescent="0.25">
      <c r="B40" s="208">
        <v>1301</v>
      </c>
      <c r="C40" s="173" t="s">
        <v>238</v>
      </c>
      <c r="D40" s="174">
        <v>0</v>
      </c>
      <c r="E40" s="174"/>
      <c r="F40" s="174">
        <v>0</v>
      </c>
      <c r="G40" s="174"/>
      <c r="H40" s="180" t="e">
        <f>VLOOKUP(B40,#REF!,5,FALSE)</f>
        <v>#REF!</v>
      </c>
      <c r="I40" s="174">
        <v>0</v>
      </c>
      <c r="J40" s="175" t="e">
        <f t="shared" si="0"/>
        <v>#REF!</v>
      </c>
      <c r="K40" s="180" t="e">
        <f>VLOOKUP(B40,#REF!,5,FALSE)</f>
        <v>#REF!</v>
      </c>
      <c r="N40" s="208"/>
    </row>
    <row r="41" spans="1:14" s="79" customFormat="1" ht="17.25" customHeight="1" x14ac:dyDescent="0.25">
      <c r="B41" s="183">
        <v>1125</v>
      </c>
      <c r="C41" s="173" t="s">
        <v>256</v>
      </c>
      <c r="D41" s="174">
        <v>0</v>
      </c>
      <c r="E41" s="174"/>
      <c r="F41" s="174">
        <v>0</v>
      </c>
      <c r="G41" s="174"/>
      <c r="H41" s="180" t="e">
        <f>VLOOKUP(B41,#REF!,5,FALSE)</f>
        <v>#REF!</v>
      </c>
      <c r="I41" s="174">
        <v>0</v>
      </c>
      <c r="J41" s="175" t="e">
        <f t="shared" si="0"/>
        <v>#REF!</v>
      </c>
      <c r="K41" s="180" t="e">
        <f>VLOOKUP(B41,#REF!,5,FALSE)</f>
        <v>#REF!</v>
      </c>
      <c r="N41" s="208"/>
    </row>
    <row r="42" spans="1:14" s="79" customFormat="1" ht="17.25" customHeight="1" x14ac:dyDescent="0.25">
      <c r="B42" s="208">
        <v>1111</v>
      </c>
      <c r="C42" s="173" t="s">
        <v>229</v>
      </c>
      <c r="D42" s="174">
        <v>0</v>
      </c>
      <c r="E42" s="174"/>
      <c r="F42" s="174">
        <v>0</v>
      </c>
      <c r="G42" s="175"/>
      <c r="H42" s="180" t="e">
        <f>VLOOKUP(B42,#REF!,5,FALSE)</f>
        <v>#REF!</v>
      </c>
      <c r="I42" s="174">
        <v>0</v>
      </c>
      <c r="J42" s="175" t="e">
        <f t="shared" si="0"/>
        <v>#REF!</v>
      </c>
      <c r="K42" s="180" t="e">
        <f>VLOOKUP(B42,#REF!,5,FALSE)</f>
        <v>#REF!</v>
      </c>
      <c r="M42" s="208"/>
      <c r="N42" s="208"/>
    </row>
    <row r="43" spans="1:14" s="79" customFormat="1" ht="17.25" customHeight="1" x14ac:dyDescent="0.25">
      <c r="B43" s="208">
        <v>1118</v>
      </c>
      <c r="C43" s="173" t="s">
        <v>253</v>
      </c>
      <c r="D43" s="174">
        <v>0</v>
      </c>
      <c r="E43" s="174"/>
      <c r="F43" s="174">
        <v>0</v>
      </c>
      <c r="G43" s="175"/>
      <c r="H43" s="180" t="e">
        <f>VLOOKUP(B43,#REF!,5,FALSE)</f>
        <v>#REF!</v>
      </c>
      <c r="I43" s="174">
        <v>0</v>
      </c>
      <c r="J43" s="175" t="e">
        <f t="shared" si="0"/>
        <v>#REF!</v>
      </c>
      <c r="K43" s="180" t="e">
        <f>VLOOKUP(B43,#REF!,5,FALSE)</f>
        <v>#REF!</v>
      </c>
      <c r="N43" s="208"/>
    </row>
    <row r="44" spans="1:14" s="79" customFormat="1" ht="17.25" customHeight="1" x14ac:dyDescent="0.25">
      <c r="A44" s="208">
        <v>1017</v>
      </c>
      <c r="B44" s="208">
        <v>1141</v>
      </c>
      <c r="C44" s="173" t="s">
        <v>220</v>
      </c>
      <c r="D44" s="174">
        <v>0</v>
      </c>
      <c r="E44" s="174"/>
      <c r="F44" s="174">
        <v>0</v>
      </c>
      <c r="G44" s="174"/>
      <c r="H44" s="180" t="e">
        <f>VLOOKUP(B44,#REF!,5,FALSE)+VLOOKUP(A44,#REF!,5,FALSE)</f>
        <v>#REF!</v>
      </c>
      <c r="I44" s="174">
        <v>0</v>
      </c>
      <c r="J44" s="175" t="e">
        <f t="shared" si="0"/>
        <v>#REF!</v>
      </c>
      <c r="K44" s="180" t="e">
        <f>VLOOKUP(B44,#REF!,5,FALSE)</f>
        <v>#REF!</v>
      </c>
      <c r="N44" s="208"/>
    </row>
    <row r="45" spans="1:14" s="79" customFormat="1" ht="17.25" customHeight="1" x14ac:dyDescent="0.25">
      <c r="B45" s="208">
        <v>1013</v>
      </c>
      <c r="C45" s="173" t="s">
        <v>218</v>
      </c>
      <c r="D45" s="174">
        <v>0</v>
      </c>
      <c r="E45" s="174"/>
      <c r="F45" s="174">
        <v>0</v>
      </c>
      <c r="G45" s="174"/>
      <c r="H45" s="180" t="e">
        <f>VLOOKUP(B45,#REF!,5,FALSE)</f>
        <v>#REF!</v>
      </c>
      <c r="I45" s="174">
        <v>0</v>
      </c>
      <c r="J45" s="175" t="e">
        <f t="shared" si="0"/>
        <v>#REF!</v>
      </c>
      <c r="K45" s="180" t="e">
        <f>VLOOKUP(B45,#REF!,5,FALSE)</f>
        <v>#REF!</v>
      </c>
      <c r="N45" s="208"/>
    </row>
    <row r="46" spans="1:14" s="79" customFormat="1" ht="17.25" customHeight="1" x14ac:dyDescent="0.25">
      <c r="B46" s="208">
        <v>1016</v>
      </c>
      <c r="C46" s="173" t="s">
        <v>219</v>
      </c>
      <c r="D46" s="174">
        <v>0</v>
      </c>
      <c r="E46" s="174"/>
      <c r="F46" s="174">
        <v>0</v>
      </c>
      <c r="G46" s="174"/>
      <c r="H46" s="180" t="e">
        <f>VLOOKUP(B46,#REF!,5,FALSE)</f>
        <v>#REF!</v>
      </c>
      <c r="I46" s="174">
        <v>0</v>
      </c>
      <c r="J46" s="175" t="e">
        <f t="shared" si="0"/>
        <v>#REF!</v>
      </c>
      <c r="K46" s="180" t="e">
        <f>VLOOKUP(B46,#REF!,5,FALSE)</f>
        <v>#REF!</v>
      </c>
      <c r="N46" s="208"/>
    </row>
    <row r="47" spans="1:14" s="79" customFormat="1" ht="17.25" customHeight="1" x14ac:dyDescent="0.25">
      <c r="B47" s="208">
        <v>1128</v>
      </c>
      <c r="C47" s="173" t="s">
        <v>233</v>
      </c>
      <c r="D47" s="174">
        <v>0</v>
      </c>
      <c r="E47" s="174"/>
      <c r="F47" s="174">
        <v>0</v>
      </c>
      <c r="G47" s="175"/>
      <c r="H47" s="180" t="e">
        <f>VLOOKUP(B47,#REF!,5,FALSE)</f>
        <v>#REF!</v>
      </c>
      <c r="I47" s="174">
        <v>0</v>
      </c>
      <c r="J47" s="175" t="e">
        <f t="shared" si="0"/>
        <v>#REF!</v>
      </c>
      <c r="K47" s="180" t="e">
        <f>VLOOKUP(B47,#REF!,5,FALSE)</f>
        <v>#REF!</v>
      </c>
      <c r="N47" s="183"/>
    </row>
    <row r="48" spans="1:14" s="79" customFormat="1" ht="17.25" customHeight="1" x14ac:dyDescent="0.25">
      <c r="B48" s="208">
        <v>110201</v>
      </c>
      <c r="C48" s="173" t="s">
        <v>224</v>
      </c>
      <c r="D48" s="174">
        <v>0</v>
      </c>
      <c r="E48" s="174"/>
      <c r="F48" s="174">
        <v>0</v>
      </c>
      <c r="G48" s="175"/>
      <c r="H48" s="180" t="e">
        <f>VLOOKUP(B48,#REF!,5,FALSE)</f>
        <v>#REF!</v>
      </c>
      <c r="I48" s="174">
        <v>0</v>
      </c>
      <c r="J48" s="175" t="e">
        <f t="shared" si="0"/>
        <v>#REF!</v>
      </c>
      <c r="K48" s="180" t="e">
        <f>VLOOKUP(B48,#REF!,5,FALSE)</f>
        <v>#REF!</v>
      </c>
      <c r="N48" s="208"/>
    </row>
    <row r="49" spans="1:14" s="79" customFormat="1" ht="17.25" customHeight="1" x14ac:dyDescent="0.25">
      <c r="B49" s="208">
        <v>1140</v>
      </c>
      <c r="C49" s="173" t="s">
        <v>372</v>
      </c>
      <c r="D49" s="174"/>
      <c r="E49" s="174"/>
      <c r="F49" s="174"/>
      <c r="G49" s="175"/>
      <c r="H49" s="180" t="e">
        <f>VLOOKUP(B49,#REF!,5,FALSE)</f>
        <v>#REF!</v>
      </c>
      <c r="I49" s="174"/>
      <c r="J49" s="175" t="e">
        <f t="shared" si="0"/>
        <v>#REF!</v>
      </c>
      <c r="K49" s="180" t="e">
        <f>VLOOKUP(B49,#REF!,5,FALSE)</f>
        <v>#REF!</v>
      </c>
      <c r="N49" s="208"/>
    </row>
    <row r="50" spans="1:14" s="79" customFormat="1" ht="17.25" customHeight="1" x14ac:dyDescent="0.25">
      <c r="B50" s="208">
        <v>1131</v>
      </c>
      <c r="C50" s="173" t="s">
        <v>259</v>
      </c>
      <c r="D50" s="174">
        <v>0</v>
      </c>
      <c r="E50" s="174"/>
      <c r="F50" s="174">
        <v>0</v>
      </c>
      <c r="G50" s="175"/>
      <c r="H50" s="180" t="e">
        <f>VLOOKUP(B50,#REF!,5,FALSE)</f>
        <v>#REF!</v>
      </c>
      <c r="I50" s="174">
        <v>0</v>
      </c>
      <c r="J50" s="175" t="e">
        <f t="shared" si="0"/>
        <v>#REF!</v>
      </c>
      <c r="K50" s="180" t="e">
        <f>VLOOKUP(B50,#REF!,5,FALSE)</f>
        <v>#REF!</v>
      </c>
      <c r="N50" s="208"/>
    </row>
    <row r="51" spans="1:14" s="79" customFormat="1" ht="17.25" customHeight="1" x14ac:dyDescent="0.25">
      <c r="B51" s="208">
        <v>1130</v>
      </c>
      <c r="C51" s="173" t="s">
        <v>258</v>
      </c>
      <c r="D51" s="174">
        <v>0</v>
      </c>
      <c r="E51" s="174"/>
      <c r="F51" s="174">
        <v>0</v>
      </c>
      <c r="G51" s="175"/>
      <c r="H51" s="180" t="e">
        <f>VLOOKUP(B51,#REF!,5,FALSE)</f>
        <v>#REF!</v>
      </c>
      <c r="I51" s="174">
        <v>0</v>
      </c>
      <c r="J51" s="175" t="e">
        <f t="shared" si="0"/>
        <v>#REF!</v>
      </c>
      <c r="K51" s="180" t="e">
        <f>VLOOKUP(B51,#REF!,5,FALSE)</f>
        <v>#REF!</v>
      </c>
    </row>
    <row r="52" spans="1:14" s="79" customFormat="1" ht="17.25" customHeight="1" x14ac:dyDescent="0.25">
      <c r="A52" s="208">
        <v>1150</v>
      </c>
      <c r="B52" s="208">
        <v>1304</v>
      </c>
      <c r="C52" s="173" t="s">
        <v>418</v>
      </c>
      <c r="D52" s="174">
        <v>0</v>
      </c>
      <c r="E52" s="174"/>
      <c r="F52" s="174">
        <v>0</v>
      </c>
      <c r="G52" s="175"/>
      <c r="H52" s="180" t="e">
        <f>VLOOKUP(B52,#REF!,5,FALSE)+VLOOKUP(A52,#REF!,5,FALSE)</f>
        <v>#REF!</v>
      </c>
      <c r="I52" s="174">
        <v>0</v>
      </c>
      <c r="J52" s="175" t="e">
        <f t="shared" si="0"/>
        <v>#REF!</v>
      </c>
      <c r="K52" s="180" t="e">
        <f>VLOOKUP(B52,#REF!,5,FALSE)+VLOOKUP(A52,#REF!,5,FALSE)</f>
        <v>#REF!</v>
      </c>
    </row>
    <row r="53" spans="1:14" s="79" customFormat="1" ht="17.25" customHeight="1" x14ac:dyDescent="0.25">
      <c r="B53" s="208">
        <v>1110</v>
      </c>
      <c r="C53" s="173" t="s">
        <v>228</v>
      </c>
      <c r="D53" s="174">
        <v>0</v>
      </c>
      <c r="E53" s="174"/>
      <c r="F53" s="174">
        <v>0</v>
      </c>
      <c r="G53" s="175"/>
      <c r="H53" s="180" t="e">
        <f>VLOOKUP(B53,#REF!,5,FALSE)</f>
        <v>#REF!</v>
      </c>
      <c r="I53" s="174">
        <v>0</v>
      </c>
      <c r="J53" s="175" t="e">
        <f t="shared" si="0"/>
        <v>#REF!</v>
      </c>
      <c r="K53" s="180" t="e">
        <f>VLOOKUP(B53,#REF!,5,FALSE)</f>
        <v>#REF!</v>
      </c>
    </row>
    <row r="54" spans="1:14" s="79" customFormat="1" ht="17.25" customHeight="1" x14ac:dyDescent="0.25">
      <c r="A54" s="208">
        <v>1001</v>
      </c>
      <c r="B54" s="208">
        <v>110101</v>
      </c>
      <c r="C54" s="173" t="s">
        <v>223</v>
      </c>
      <c r="D54" s="174">
        <v>0</v>
      </c>
      <c r="E54" s="174"/>
      <c r="F54" s="174">
        <v>0</v>
      </c>
      <c r="G54" s="175"/>
      <c r="H54" s="180" t="e">
        <f>VLOOKUP(B54,#REF!,5,FALSE)</f>
        <v>#REF!</v>
      </c>
      <c r="I54" s="174">
        <v>0</v>
      </c>
      <c r="J54" s="175" t="e">
        <f t="shared" si="0"/>
        <v>#REF!</v>
      </c>
      <c r="K54" s="180" t="e">
        <f>VLOOKUP(B54,#REF!,5,FALSE)+VLOOKUP(A54,#REF!,5,FALSE)</f>
        <v>#REF!</v>
      </c>
    </row>
    <row r="55" spans="1:14" s="97" customFormat="1" ht="17.25" customHeight="1" x14ac:dyDescent="0.25">
      <c r="C55" s="99" t="s">
        <v>350</v>
      </c>
      <c r="D55" s="174">
        <v>0</v>
      </c>
      <c r="E55" s="182" t="e">
        <f t="shared" ref="E55:K55" si="1">SUM(E12:E54)</f>
        <v>#REF!</v>
      </c>
      <c r="F55" s="182" t="e">
        <f t="shared" si="1"/>
        <v>#REF!</v>
      </c>
      <c r="G55" s="182">
        <f t="shared" si="1"/>
        <v>0</v>
      </c>
      <c r="H55" s="182" t="e">
        <f t="shared" si="1"/>
        <v>#REF!</v>
      </c>
      <c r="I55" s="182">
        <f t="shared" si="1"/>
        <v>0</v>
      </c>
      <c r="J55" s="182" t="e">
        <f t="shared" si="1"/>
        <v>#REF!</v>
      </c>
      <c r="K55" s="182" t="e">
        <f t="shared" si="1"/>
        <v>#REF!</v>
      </c>
    </row>
    <row r="56" spans="1:14" s="97" customFormat="1" ht="17.25" customHeight="1" x14ac:dyDescent="0.25">
      <c r="C56" s="99" t="s">
        <v>351</v>
      </c>
      <c r="D56" s="182"/>
      <c r="E56" s="182" t="e">
        <f>+K16+K17+K27</f>
        <v>#REF!</v>
      </c>
      <c r="F56" s="182" t="e">
        <f>+K38</f>
        <v>#REF!</v>
      </c>
      <c r="G56" s="182">
        <v>0</v>
      </c>
      <c r="H56" s="182">
        <v>0</v>
      </c>
      <c r="I56" s="182">
        <v>0</v>
      </c>
      <c r="J56" s="175"/>
      <c r="K56" s="182" t="e">
        <f>SUM(E56:J56)</f>
        <v>#REF!</v>
      </c>
    </row>
    <row r="57" spans="1:14" x14ac:dyDescent="0.2">
      <c r="C57" s="21" t="s">
        <v>240</v>
      </c>
    </row>
    <row r="58" spans="1:14" ht="15" x14ac:dyDescent="0.25">
      <c r="G58" s="176"/>
      <c r="H58" s="176"/>
      <c r="N58" s="208"/>
    </row>
    <row r="59" spans="1:14" x14ac:dyDescent="0.2">
      <c r="H59" s="176"/>
      <c r="J59" s="176"/>
    </row>
    <row r="60" spans="1:14" ht="15" x14ac:dyDescent="0.25">
      <c r="J60" s="14"/>
      <c r="K60" s="176"/>
    </row>
    <row r="61" spans="1:14" x14ac:dyDescent="0.2">
      <c r="G61" s="176"/>
      <c r="H61" s="176"/>
      <c r="J61" s="176"/>
    </row>
    <row r="62" spans="1:14" ht="15" x14ac:dyDescent="0.25">
      <c r="N62" s="208"/>
    </row>
    <row r="63" spans="1:14" ht="15" x14ac:dyDescent="0.25">
      <c r="C63" s="20" t="s">
        <v>37</v>
      </c>
      <c r="D63" s="198" t="s">
        <v>23</v>
      </c>
      <c r="E63" s="198"/>
      <c r="F63" s="208"/>
      <c r="H63" s="20" t="s">
        <v>40</v>
      </c>
      <c r="I63" s="208"/>
      <c r="K63" s="23"/>
      <c r="N63" s="208"/>
    </row>
    <row r="64" spans="1:14" ht="15" x14ac:dyDescent="0.25">
      <c r="C64" s="1" t="s">
        <v>38</v>
      </c>
      <c r="D64" s="59" t="s">
        <v>39</v>
      </c>
      <c r="E64" s="59"/>
      <c r="F64" s="208"/>
      <c r="H64" s="1" t="s">
        <v>41</v>
      </c>
      <c r="I64" s="208"/>
      <c r="K64" s="208"/>
    </row>
    <row r="65" spans="13:14" ht="15" x14ac:dyDescent="0.25">
      <c r="N65" s="208"/>
    </row>
    <row r="66" spans="13:14" ht="15" x14ac:dyDescent="0.25">
      <c r="N66" s="208"/>
    </row>
    <row r="67" spans="13:14" ht="15" x14ac:dyDescent="0.25">
      <c r="N67" s="208"/>
    </row>
    <row r="68" spans="13:14" ht="15" x14ac:dyDescent="0.25">
      <c r="M68" s="190">
        <v>1001</v>
      </c>
      <c r="N68" s="190" t="s">
        <v>368</v>
      </c>
    </row>
    <row r="69" spans="13:14" ht="15" x14ac:dyDescent="0.25">
      <c r="M69" s="208">
        <v>1101</v>
      </c>
      <c r="N69" s="208" t="s">
        <v>368</v>
      </c>
    </row>
  </sheetData>
  <sortState ref="M12:N69">
    <sortCondition ref="N12:N69"/>
  </sortState>
  <mergeCells count="13">
    <mergeCell ref="I10:I11"/>
    <mergeCell ref="J10:K10"/>
    <mergeCell ref="C2:K2"/>
    <mergeCell ref="C4:K4"/>
    <mergeCell ref="C5:K5"/>
    <mergeCell ref="C6:K6"/>
    <mergeCell ref="C8:K8"/>
    <mergeCell ref="D10:D11"/>
    <mergeCell ref="C10:C11"/>
    <mergeCell ref="H10:H11"/>
    <mergeCell ref="G10:G11"/>
    <mergeCell ref="F10:F11"/>
    <mergeCell ref="E10:E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83"/>
  <sheetViews>
    <sheetView showGridLines="0" zoomScale="90" zoomScaleNormal="90" workbookViewId="0">
      <selection activeCell="A4" sqref="A4:I4"/>
    </sheetView>
  </sheetViews>
  <sheetFormatPr baseColWidth="10" defaultRowHeight="14.25" x14ac:dyDescent="0.2"/>
  <cols>
    <col min="1" max="1" width="72.85546875" style="349" bestFit="1" customWidth="1"/>
    <col min="2" max="4" width="21.42578125" style="349" customWidth="1"/>
    <col min="5" max="5" width="21.42578125" style="380" customWidth="1"/>
    <col min="6" max="7" width="21.42578125" style="349" customWidth="1"/>
    <col min="8" max="8" width="22.5703125" style="380" customWidth="1"/>
    <col min="9" max="9" width="23" style="349" customWidth="1"/>
    <col min="10" max="10" width="12.42578125" style="349" customWidth="1"/>
    <col min="11" max="11" width="11.42578125" style="349" customWidth="1"/>
    <col min="12" max="16384" width="11.42578125" style="349"/>
  </cols>
  <sheetData>
    <row r="1" spans="1:10" ht="15" x14ac:dyDescent="0.25">
      <c r="D1" s="61"/>
      <c r="I1" s="352" t="s">
        <v>211</v>
      </c>
    </row>
    <row r="2" spans="1:10" ht="15.75" x14ac:dyDescent="0.2">
      <c r="A2" s="455" t="s">
        <v>0</v>
      </c>
      <c r="B2" s="455"/>
      <c r="C2" s="455"/>
      <c r="D2" s="455"/>
      <c r="E2" s="455"/>
      <c r="F2" s="455"/>
      <c r="G2" s="455"/>
      <c r="H2" s="455"/>
      <c r="I2" s="455"/>
    </row>
    <row r="3" spans="1:10" ht="15.75" x14ac:dyDescent="0.2">
      <c r="B3" s="351"/>
      <c r="C3" s="351"/>
      <c r="D3" s="64"/>
      <c r="E3" s="384"/>
      <c r="F3" s="351"/>
      <c r="G3" s="351"/>
    </row>
    <row r="4" spans="1:10" ht="15.75" x14ac:dyDescent="0.2">
      <c r="A4" s="455" t="s">
        <v>47</v>
      </c>
      <c r="B4" s="455"/>
      <c r="C4" s="455"/>
      <c r="D4" s="455"/>
      <c r="E4" s="455"/>
      <c r="F4" s="455"/>
      <c r="G4" s="455"/>
      <c r="H4" s="455"/>
      <c r="I4" s="455"/>
    </row>
    <row r="5" spans="1:10" ht="15" x14ac:dyDescent="0.2">
      <c r="A5" s="456" t="s">
        <v>586</v>
      </c>
      <c r="B5" s="456"/>
      <c r="C5" s="456"/>
      <c r="D5" s="456"/>
      <c r="E5" s="456"/>
      <c r="F5" s="456"/>
      <c r="G5" s="456"/>
      <c r="H5" s="456"/>
      <c r="I5" s="456"/>
    </row>
    <row r="6" spans="1:10" ht="15" x14ac:dyDescent="0.2">
      <c r="A6" s="456" t="s">
        <v>137</v>
      </c>
      <c r="B6" s="456"/>
      <c r="C6" s="456"/>
      <c r="D6" s="456"/>
      <c r="E6" s="456"/>
      <c r="F6" s="456"/>
      <c r="G6" s="456"/>
      <c r="H6" s="456"/>
      <c r="I6" s="456"/>
    </row>
    <row r="7" spans="1:10" ht="15" x14ac:dyDescent="0.2">
      <c r="A7" s="358"/>
      <c r="B7" s="358"/>
      <c r="C7" s="358"/>
      <c r="D7" s="358"/>
      <c r="E7" s="386"/>
      <c r="F7" s="358"/>
      <c r="G7" s="358"/>
    </row>
    <row r="8" spans="1:10" ht="15.75" x14ac:dyDescent="0.2">
      <c r="A8" s="455" t="s">
        <v>212</v>
      </c>
      <c r="B8" s="455"/>
      <c r="C8" s="455"/>
      <c r="D8" s="455"/>
      <c r="E8" s="455"/>
      <c r="F8" s="455"/>
      <c r="G8" s="455"/>
      <c r="H8" s="455"/>
      <c r="I8" s="455"/>
    </row>
    <row r="9" spans="1:10" ht="18" x14ac:dyDescent="0.2">
      <c r="A9" s="356"/>
      <c r="B9" s="356"/>
      <c r="C9" s="356"/>
      <c r="D9" s="356"/>
      <c r="E9" s="385"/>
      <c r="F9" s="356"/>
      <c r="G9" s="356"/>
      <c r="H9" s="405"/>
    </row>
    <row r="10" spans="1:10" s="359" customFormat="1" ht="14.25" customHeight="1" x14ac:dyDescent="0.25">
      <c r="A10" s="552" t="s">
        <v>26</v>
      </c>
      <c r="B10" s="550" t="s">
        <v>213</v>
      </c>
      <c r="C10" s="550" t="s">
        <v>417</v>
      </c>
      <c r="D10" s="550" t="s">
        <v>214</v>
      </c>
      <c r="E10" s="554" t="s">
        <v>215</v>
      </c>
      <c r="F10" s="550" t="s">
        <v>216</v>
      </c>
      <c r="G10" s="550" t="s">
        <v>217</v>
      </c>
      <c r="H10" s="552" t="s">
        <v>6</v>
      </c>
      <c r="I10" s="552"/>
    </row>
    <row r="11" spans="1:10" s="359" customFormat="1" ht="15" customHeight="1" x14ac:dyDescent="0.25">
      <c r="A11" s="553"/>
      <c r="B11" s="551"/>
      <c r="C11" s="551"/>
      <c r="D11" s="551"/>
      <c r="E11" s="555"/>
      <c r="F11" s="551"/>
      <c r="G11" s="551"/>
      <c r="H11" s="381" t="s">
        <v>591</v>
      </c>
      <c r="I11" s="360" t="s">
        <v>592</v>
      </c>
    </row>
    <row r="12" spans="1:10" s="365" customFormat="1" ht="17.25" customHeight="1" x14ac:dyDescent="0.25">
      <c r="A12" s="361" t="s">
        <v>234</v>
      </c>
      <c r="B12" s="362" t="s">
        <v>422</v>
      </c>
      <c r="C12" s="410" t="s">
        <v>422</v>
      </c>
      <c r="D12" s="410" t="s">
        <v>422</v>
      </c>
      <c r="E12" s="410" t="s">
        <v>422</v>
      </c>
      <c r="F12" s="410">
        <v>129534657</v>
      </c>
      <c r="G12" s="362" t="s">
        <v>422</v>
      </c>
      <c r="H12" s="412">
        <f>SUM(B12:G12)</f>
        <v>129534657</v>
      </c>
      <c r="I12" s="326">
        <v>42771522</v>
      </c>
      <c r="J12" s="364"/>
    </row>
    <row r="13" spans="1:10" s="365" customFormat="1" ht="17.25" customHeight="1" x14ac:dyDescent="0.25">
      <c r="A13" s="361" t="s">
        <v>227</v>
      </c>
      <c r="B13" s="362" t="s">
        <v>422</v>
      </c>
      <c r="C13" s="410" t="s">
        <v>422</v>
      </c>
      <c r="D13" s="410" t="s">
        <v>422</v>
      </c>
      <c r="E13" s="410">
        <v>16705118</v>
      </c>
      <c r="F13" s="410">
        <v>1918620</v>
      </c>
      <c r="G13" s="362" t="s">
        <v>422</v>
      </c>
      <c r="H13" s="412">
        <f t="shared" ref="H13:H60" si="0">SUM(B13:G13)</f>
        <v>18623738</v>
      </c>
      <c r="I13" s="326">
        <v>20738489</v>
      </c>
      <c r="J13" s="364"/>
    </row>
    <row r="14" spans="1:10" s="365" customFormat="1" ht="17.25" customHeight="1" x14ac:dyDescent="0.25">
      <c r="A14" s="361" t="s">
        <v>231</v>
      </c>
      <c r="B14" s="362" t="s">
        <v>422</v>
      </c>
      <c r="C14" s="410" t="s">
        <v>422</v>
      </c>
      <c r="D14" s="410" t="s">
        <v>422</v>
      </c>
      <c r="E14" s="410">
        <v>45225396</v>
      </c>
      <c r="F14" s="410">
        <v>127824661</v>
      </c>
      <c r="G14" s="362" t="s">
        <v>422</v>
      </c>
      <c r="H14" s="412">
        <f t="shared" si="0"/>
        <v>173050057</v>
      </c>
      <c r="I14" s="326">
        <v>127835389</v>
      </c>
      <c r="J14" s="364"/>
    </row>
    <row r="15" spans="1:10" s="365" customFormat="1" ht="17.25" customHeight="1" x14ac:dyDescent="0.25">
      <c r="A15" s="361" t="s">
        <v>226</v>
      </c>
      <c r="B15" s="362" t="s">
        <v>422</v>
      </c>
      <c r="C15" s="410" t="s">
        <v>422</v>
      </c>
      <c r="D15" s="410" t="s">
        <v>422</v>
      </c>
      <c r="E15" s="410">
        <v>111274641</v>
      </c>
      <c r="F15" s="410">
        <v>242057008</v>
      </c>
      <c r="G15" s="362" t="s">
        <v>422</v>
      </c>
      <c r="H15" s="412">
        <f t="shared" si="0"/>
        <v>353331649</v>
      </c>
      <c r="I15" s="326">
        <v>475899548</v>
      </c>
      <c r="J15" s="364"/>
    </row>
    <row r="16" spans="1:10" s="365" customFormat="1" ht="17.25" customHeight="1" x14ac:dyDescent="0.25">
      <c r="A16" s="361" t="s">
        <v>427</v>
      </c>
      <c r="B16" s="362" t="s">
        <v>422</v>
      </c>
      <c r="C16" s="410" t="s">
        <v>422</v>
      </c>
      <c r="D16" s="410" t="s">
        <v>422</v>
      </c>
      <c r="E16" s="410" t="s">
        <v>422</v>
      </c>
      <c r="F16" s="410" t="s">
        <v>422</v>
      </c>
      <c r="G16" s="362" t="s">
        <v>422</v>
      </c>
      <c r="H16" s="412">
        <f t="shared" si="0"/>
        <v>0</v>
      </c>
      <c r="I16" s="326">
        <v>169473588</v>
      </c>
      <c r="J16" s="364"/>
    </row>
    <row r="17" spans="1:10" s="365" customFormat="1" ht="17.25" customHeight="1" x14ac:dyDescent="0.25">
      <c r="A17" s="361" t="s">
        <v>239</v>
      </c>
      <c r="B17" s="362" t="s">
        <v>422</v>
      </c>
      <c r="C17" s="410">
        <v>4034118</v>
      </c>
      <c r="D17" s="410" t="s">
        <v>422</v>
      </c>
      <c r="E17" s="410" t="s">
        <v>422</v>
      </c>
      <c r="F17" s="410" t="s">
        <v>422</v>
      </c>
      <c r="G17" s="362" t="s">
        <v>422</v>
      </c>
      <c r="H17" s="412">
        <f t="shared" si="0"/>
        <v>4034118</v>
      </c>
      <c r="I17" s="326">
        <v>24204756</v>
      </c>
      <c r="J17" s="364"/>
    </row>
    <row r="18" spans="1:10" s="365" customFormat="1" ht="17.25" customHeight="1" x14ac:dyDescent="0.25">
      <c r="A18" s="361" t="s">
        <v>251</v>
      </c>
      <c r="B18" s="362" t="s">
        <v>422</v>
      </c>
      <c r="C18" s="410" t="s">
        <v>422</v>
      </c>
      <c r="D18" s="410" t="s">
        <v>422</v>
      </c>
      <c r="E18" s="410">
        <v>89546284</v>
      </c>
      <c r="F18" s="410">
        <v>249105985</v>
      </c>
      <c r="G18" s="362" t="s">
        <v>422</v>
      </c>
      <c r="H18" s="412">
        <f t="shared" si="0"/>
        <v>338652269</v>
      </c>
      <c r="I18" s="326">
        <v>280304986</v>
      </c>
      <c r="J18" s="364"/>
    </row>
    <row r="19" spans="1:10" s="365" customFormat="1" ht="17.25" customHeight="1" x14ac:dyDescent="0.25">
      <c r="A19" s="361" t="s">
        <v>235</v>
      </c>
      <c r="B19" s="362" t="s">
        <v>422</v>
      </c>
      <c r="C19" s="410" t="s">
        <v>422</v>
      </c>
      <c r="D19" s="410" t="s">
        <v>422</v>
      </c>
      <c r="E19" s="410">
        <v>1963018</v>
      </c>
      <c r="F19" s="410">
        <v>1177045</v>
      </c>
      <c r="G19" s="362" t="s">
        <v>422</v>
      </c>
      <c r="H19" s="412">
        <f t="shared" si="0"/>
        <v>3140063</v>
      </c>
      <c r="I19" s="326">
        <v>4189620</v>
      </c>
      <c r="J19" s="364"/>
    </row>
    <row r="20" spans="1:10" s="365" customFormat="1" ht="17.25" customHeight="1" x14ac:dyDescent="0.25">
      <c r="A20" s="361" t="s">
        <v>371</v>
      </c>
      <c r="B20" s="362" t="s">
        <v>422</v>
      </c>
      <c r="C20" s="410" t="s">
        <v>422</v>
      </c>
      <c r="D20" s="410" t="s">
        <v>422</v>
      </c>
      <c r="E20" s="410">
        <v>1901306</v>
      </c>
      <c r="F20" s="410">
        <v>30315265</v>
      </c>
      <c r="G20" s="362" t="s">
        <v>422</v>
      </c>
      <c r="H20" s="412">
        <f t="shared" si="0"/>
        <v>32216571</v>
      </c>
      <c r="I20" s="326">
        <v>0</v>
      </c>
      <c r="J20" s="364"/>
    </row>
    <row r="21" spans="1:10" s="365" customFormat="1" ht="17.25" customHeight="1" x14ac:dyDescent="0.25">
      <c r="A21" s="361" t="s">
        <v>254</v>
      </c>
      <c r="B21" s="362" t="s">
        <v>422</v>
      </c>
      <c r="C21" s="410" t="s">
        <v>422</v>
      </c>
      <c r="D21" s="410" t="s">
        <v>422</v>
      </c>
      <c r="E21" s="410" t="s">
        <v>422</v>
      </c>
      <c r="F21" s="410">
        <v>167886362</v>
      </c>
      <c r="G21" s="362" t="s">
        <v>422</v>
      </c>
      <c r="H21" s="412">
        <f t="shared" si="0"/>
        <v>167886362</v>
      </c>
      <c r="I21" s="326">
        <v>127308682</v>
      </c>
      <c r="J21" s="364"/>
    </row>
    <row r="22" spans="1:10" s="365" customFormat="1" ht="17.25" customHeight="1" x14ac:dyDescent="0.25">
      <c r="A22" s="361" t="s">
        <v>232</v>
      </c>
      <c r="B22" s="362" t="s">
        <v>422</v>
      </c>
      <c r="C22" s="410" t="s">
        <v>422</v>
      </c>
      <c r="D22" s="410" t="s">
        <v>422</v>
      </c>
      <c r="E22" s="410">
        <v>26321689</v>
      </c>
      <c r="F22" s="410">
        <v>313637434</v>
      </c>
      <c r="G22" s="362" t="s">
        <v>422</v>
      </c>
      <c r="H22" s="412">
        <f t="shared" si="0"/>
        <v>339959123</v>
      </c>
      <c r="I22" s="326">
        <v>357932911</v>
      </c>
      <c r="J22" s="364"/>
    </row>
    <row r="23" spans="1:10" s="365" customFormat="1" ht="17.25" customHeight="1" x14ac:dyDescent="0.25">
      <c r="A23" s="178" t="s">
        <v>249</v>
      </c>
      <c r="B23" s="362"/>
      <c r="C23" s="410" t="s">
        <v>422</v>
      </c>
      <c r="D23" s="410" t="s">
        <v>422</v>
      </c>
      <c r="E23" s="410" t="s">
        <v>422</v>
      </c>
      <c r="F23" s="410" t="s">
        <v>422</v>
      </c>
      <c r="G23" s="410" t="s">
        <v>422</v>
      </c>
      <c r="H23" s="412">
        <f t="shared" si="0"/>
        <v>0</v>
      </c>
      <c r="I23" s="326">
        <v>410714286</v>
      </c>
      <c r="J23" s="364"/>
    </row>
    <row r="24" spans="1:10" s="365" customFormat="1" ht="17.25" customHeight="1" x14ac:dyDescent="0.25">
      <c r="A24" s="361" t="s">
        <v>237</v>
      </c>
      <c r="B24" s="362" t="s">
        <v>422</v>
      </c>
      <c r="C24" s="410" t="s">
        <v>422</v>
      </c>
      <c r="D24" s="410" t="s">
        <v>422</v>
      </c>
      <c r="E24" s="410">
        <v>8925111</v>
      </c>
      <c r="F24" s="410">
        <v>1633418810</v>
      </c>
      <c r="G24" s="362" t="s">
        <v>422</v>
      </c>
      <c r="H24" s="412">
        <f t="shared" si="0"/>
        <v>1642343921</v>
      </c>
      <c r="I24" s="326">
        <f>672506235</f>
        <v>672506235</v>
      </c>
      <c r="J24" s="364"/>
    </row>
    <row r="25" spans="1:10" s="365" customFormat="1" ht="17.25" customHeight="1" x14ac:dyDescent="0.25">
      <c r="A25" s="361" t="s">
        <v>261</v>
      </c>
      <c r="B25" s="362" t="s">
        <v>422</v>
      </c>
      <c r="C25" s="410" t="s">
        <v>422</v>
      </c>
      <c r="D25" s="410" t="s">
        <v>422</v>
      </c>
      <c r="E25" s="410">
        <v>20450256</v>
      </c>
      <c r="F25" s="410" t="s">
        <v>422</v>
      </c>
      <c r="G25" s="362" t="s">
        <v>422</v>
      </c>
      <c r="H25" s="412">
        <f t="shared" si="0"/>
        <v>20450256</v>
      </c>
      <c r="I25" s="326">
        <v>7931901</v>
      </c>
      <c r="J25" s="364"/>
    </row>
    <row r="26" spans="1:10" s="365" customFormat="1" ht="17.25" customHeight="1" x14ac:dyDescent="0.25">
      <c r="A26" s="361" t="s">
        <v>250</v>
      </c>
      <c r="B26" s="362" t="s">
        <v>422</v>
      </c>
      <c r="C26" s="410" t="s">
        <v>422</v>
      </c>
      <c r="D26" s="410" t="s">
        <v>422</v>
      </c>
      <c r="E26" s="410" t="s">
        <v>422</v>
      </c>
      <c r="F26" s="410">
        <v>106038694</v>
      </c>
      <c r="G26" s="362" t="s">
        <v>422</v>
      </c>
      <c r="H26" s="412">
        <f t="shared" si="0"/>
        <v>106038694</v>
      </c>
      <c r="I26" s="326">
        <v>4882880</v>
      </c>
      <c r="J26" s="364"/>
    </row>
    <row r="27" spans="1:10" s="365" customFormat="1" ht="17.25" customHeight="1" x14ac:dyDescent="0.25">
      <c r="A27" s="361" t="s">
        <v>200</v>
      </c>
      <c r="B27" s="362" t="s">
        <v>422</v>
      </c>
      <c r="C27" s="410">
        <v>944848806</v>
      </c>
      <c r="D27" s="410" t="s">
        <v>422</v>
      </c>
      <c r="E27" s="410" t="s">
        <v>422</v>
      </c>
      <c r="F27" s="410" t="s">
        <v>422</v>
      </c>
      <c r="G27" s="362" t="s">
        <v>422</v>
      </c>
      <c r="H27" s="412">
        <f t="shared" si="0"/>
        <v>944848806</v>
      </c>
      <c r="I27" s="326">
        <v>487554318</v>
      </c>
      <c r="J27" s="364"/>
    </row>
    <row r="28" spans="1:10" s="365" customFormat="1" ht="17.25" customHeight="1" x14ac:dyDescent="0.25">
      <c r="A28" s="361" t="s">
        <v>348</v>
      </c>
      <c r="B28" s="362" t="s">
        <v>422</v>
      </c>
      <c r="C28" s="410" t="s">
        <v>422</v>
      </c>
      <c r="D28" s="410" t="s">
        <v>422</v>
      </c>
      <c r="E28" s="410" t="s">
        <v>422</v>
      </c>
      <c r="F28" s="410" t="s">
        <v>422</v>
      </c>
      <c r="G28" s="362" t="s">
        <v>422</v>
      </c>
      <c r="H28" s="412">
        <f t="shared" si="0"/>
        <v>0</v>
      </c>
      <c r="I28" s="326">
        <v>0</v>
      </c>
      <c r="J28" s="364"/>
    </row>
    <row r="29" spans="1:10" s="365" customFormat="1" ht="17.25" customHeight="1" x14ac:dyDescent="0.25">
      <c r="A29" s="361" t="s">
        <v>252</v>
      </c>
      <c r="B29" s="362" t="s">
        <v>422</v>
      </c>
      <c r="C29" s="410" t="s">
        <v>422</v>
      </c>
      <c r="D29" s="410" t="s">
        <v>422</v>
      </c>
      <c r="E29" s="410" t="s">
        <v>422</v>
      </c>
      <c r="F29" s="410" t="s">
        <v>422</v>
      </c>
      <c r="G29" s="362" t="s">
        <v>422</v>
      </c>
      <c r="H29" s="412">
        <f t="shared" si="0"/>
        <v>0</v>
      </c>
      <c r="I29" s="326">
        <v>0</v>
      </c>
      <c r="J29" s="364"/>
    </row>
    <row r="30" spans="1:10" s="365" customFormat="1" ht="17.25" customHeight="1" x14ac:dyDescent="0.25">
      <c r="A30" s="361" t="s">
        <v>601</v>
      </c>
      <c r="B30" s="362"/>
      <c r="C30" s="410"/>
      <c r="D30" s="410"/>
      <c r="E30" s="410">
        <v>5201586</v>
      </c>
      <c r="F30" s="410"/>
      <c r="G30" s="362"/>
      <c r="H30" s="412">
        <f t="shared" si="0"/>
        <v>5201586</v>
      </c>
      <c r="I30" s="326"/>
      <c r="J30" s="364"/>
    </row>
    <row r="31" spans="1:10" s="365" customFormat="1" ht="17.25" customHeight="1" x14ac:dyDescent="0.25">
      <c r="A31" s="361" t="s">
        <v>221</v>
      </c>
      <c r="B31" s="362" t="s">
        <v>422</v>
      </c>
      <c r="C31" s="410" t="s">
        <v>422</v>
      </c>
      <c r="D31" s="410" t="s">
        <v>422</v>
      </c>
      <c r="E31" s="410" t="s">
        <v>422</v>
      </c>
      <c r="F31" s="410" t="s">
        <v>422</v>
      </c>
      <c r="G31" s="362" t="s">
        <v>422</v>
      </c>
      <c r="H31" s="412">
        <f t="shared" si="0"/>
        <v>0</v>
      </c>
      <c r="I31" s="326">
        <v>0</v>
      </c>
      <c r="J31" s="364"/>
    </row>
    <row r="32" spans="1:10" s="365" customFormat="1" ht="17.25" customHeight="1" x14ac:dyDescent="0.25">
      <c r="A32" s="361" t="s">
        <v>257</v>
      </c>
      <c r="B32" s="362" t="s">
        <v>422</v>
      </c>
      <c r="C32" s="410" t="s">
        <v>422</v>
      </c>
      <c r="D32" s="410" t="s">
        <v>422</v>
      </c>
      <c r="E32" s="410" t="s">
        <v>422</v>
      </c>
      <c r="F32" s="410" t="s">
        <v>422</v>
      </c>
      <c r="G32" s="362" t="s">
        <v>422</v>
      </c>
      <c r="H32" s="412">
        <f t="shared" si="0"/>
        <v>0</v>
      </c>
      <c r="I32" s="326">
        <v>0</v>
      </c>
      <c r="J32" s="364"/>
    </row>
    <row r="33" spans="1:10" s="365" customFormat="1" ht="17.25" customHeight="1" x14ac:dyDescent="0.25">
      <c r="A33" s="361" t="s">
        <v>600</v>
      </c>
      <c r="B33" s="362"/>
      <c r="C33" s="410"/>
      <c r="D33" s="410"/>
      <c r="E33" s="410">
        <v>1979000</v>
      </c>
      <c r="F33" s="410"/>
      <c r="G33" s="362"/>
      <c r="H33" s="412">
        <f t="shared" si="0"/>
        <v>1979000</v>
      </c>
      <c r="I33" s="326"/>
      <c r="J33" s="364"/>
    </row>
    <row r="34" spans="1:10" s="365" customFormat="1" ht="17.25" customHeight="1" x14ac:dyDescent="0.25">
      <c r="A34" s="361" t="s">
        <v>222</v>
      </c>
      <c r="B34" s="362" t="s">
        <v>422</v>
      </c>
      <c r="C34" s="410" t="s">
        <v>422</v>
      </c>
      <c r="D34" s="410" t="s">
        <v>422</v>
      </c>
      <c r="E34" s="410">
        <v>393000</v>
      </c>
      <c r="F34" s="410">
        <v>100000</v>
      </c>
      <c r="G34" s="362" t="s">
        <v>422</v>
      </c>
      <c r="H34" s="412">
        <f t="shared" si="0"/>
        <v>493000</v>
      </c>
      <c r="I34" s="326">
        <v>80000</v>
      </c>
      <c r="J34" s="364"/>
    </row>
    <row r="35" spans="1:10" s="365" customFormat="1" ht="17.25" customHeight="1" x14ac:dyDescent="0.25">
      <c r="A35" s="361" t="s">
        <v>373</v>
      </c>
      <c r="B35" s="362" t="s">
        <v>422</v>
      </c>
      <c r="C35" s="410" t="s">
        <v>422</v>
      </c>
      <c r="D35" s="410" t="s">
        <v>422</v>
      </c>
      <c r="E35" s="410">
        <v>446714</v>
      </c>
      <c r="F35" s="410">
        <v>4731430</v>
      </c>
      <c r="G35" s="362" t="s">
        <v>422</v>
      </c>
      <c r="H35" s="412">
        <f t="shared" si="0"/>
        <v>5178144</v>
      </c>
      <c r="I35" s="326">
        <v>13756410</v>
      </c>
      <c r="J35" s="364"/>
    </row>
    <row r="36" spans="1:10" s="365" customFormat="1" ht="17.25" customHeight="1" x14ac:dyDescent="0.25">
      <c r="A36" s="361" t="s">
        <v>369</v>
      </c>
      <c r="B36" s="362"/>
      <c r="C36" s="410" t="s">
        <v>422</v>
      </c>
      <c r="D36" s="410" t="s">
        <v>422</v>
      </c>
      <c r="E36" s="410">
        <v>53525970</v>
      </c>
      <c r="F36" s="410" t="s">
        <v>422</v>
      </c>
      <c r="G36" s="362" t="s">
        <v>422</v>
      </c>
      <c r="H36" s="412">
        <f t="shared" si="0"/>
        <v>53525970</v>
      </c>
      <c r="I36" s="326">
        <v>0</v>
      </c>
      <c r="J36" s="364"/>
    </row>
    <row r="37" spans="1:10" s="365" customFormat="1" ht="17.25" customHeight="1" x14ac:dyDescent="0.25">
      <c r="A37" s="361" t="s">
        <v>260</v>
      </c>
      <c r="B37" s="362" t="s">
        <v>422</v>
      </c>
      <c r="C37" s="410" t="s">
        <v>422</v>
      </c>
      <c r="D37" s="410" t="s">
        <v>422</v>
      </c>
      <c r="E37" s="410">
        <v>14999977</v>
      </c>
      <c r="F37" s="410">
        <v>740489641</v>
      </c>
      <c r="G37" s="362" t="s">
        <v>422</v>
      </c>
      <c r="H37" s="412">
        <f t="shared" si="0"/>
        <v>755489618</v>
      </c>
      <c r="I37" s="326">
        <v>4268888193</v>
      </c>
      <c r="J37" s="364"/>
    </row>
    <row r="38" spans="1:10" s="365" customFormat="1" ht="17.25" customHeight="1" x14ac:dyDescent="0.25">
      <c r="A38" s="361" t="s">
        <v>236</v>
      </c>
      <c r="B38" s="362" t="s">
        <v>422</v>
      </c>
      <c r="C38" s="410" t="s">
        <v>422</v>
      </c>
      <c r="D38" s="410" t="s">
        <v>422</v>
      </c>
      <c r="E38" s="410">
        <v>18217898</v>
      </c>
      <c r="F38" s="410">
        <v>26543964</v>
      </c>
      <c r="G38" s="362" t="s">
        <v>422</v>
      </c>
      <c r="H38" s="412">
        <f t="shared" si="0"/>
        <v>44761862</v>
      </c>
      <c r="I38" s="326">
        <v>121038651</v>
      </c>
      <c r="J38" s="364"/>
    </row>
    <row r="39" spans="1:10" s="365" customFormat="1" ht="17.25" customHeight="1" x14ac:dyDescent="0.25">
      <c r="A39" s="366" t="s">
        <v>248</v>
      </c>
      <c r="B39" s="362" t="s">
        <v>422</v>
      </c>
      <c r="C39" s="410" t="s">
        <v>422</v>
      </c>
      <c r="D39" s="410" t="s">
        <v>422</v>
      </c>
      <c r="E39" s="410" t="s">
        <v>422</v>
      </c>
      <c r="F39" s="410">
        <v>472619770</v>
      </c>
      <c r="G39" s="362" t="s">
        <v>422</v>
      </c>
      <c r="H39" s="412">
        <f t="shared" si="0"/>
        <v>472619770</v>
      </c>
      <c r="I39" s="326">
        <v>236279644</v>
      </c>
      <c r="J39" s="364"/>
    </row>
    <row r="40" spans="1:10" s="365" customFormat="1" ht="17.25" customHeight="1" x14ac:dyDescent="0.25">
      <c r="A40" s="366" t="s">
        <v>225</v>
      </c>
      <c r="B40" s="362" t="s">
        <v>422</v>
      </c>
      <c r="C40" s="410" t="s">
        <v>422</v>
      </c>
      <c r="D40" s="410" t="s">
        <v>422</v>
      </c>
      <c r="E40" s="410">
        <v>387644315</v>
      </c>
      <c r="F40" s="410">
        <v>419182610</v>
      </c>
      <c r="G40" s="362" t="s">
        <v>422</v>
      </c>
      <c r="H40" s="412">
        <f t="shared" si="0"/>
        <v>806826925</v>
      </c>
      <c r="I40" s="326">
        <v>412823596</v>
      </c>
      <c r="J40" s="364"/>
    </row>
    <row r="41" spans="1:10" s="365" customFormat="1" ht="17.25" customHeight="1" x14ac:dyDescent="0.25">
      <c r="A41" s="366" t="s">
        <v>214</v>
      </c>
      <c r="B41" s="362" t="s">
        <v>422</v>
      </c>
      <c r="C41" s="410" t="s">
        <v>422</v>
      </c>
      <c r="D41" s="410">
        <v>55241852</v>
      </c>
      <c r="E41" s="410" t="s">
        <v>422</v>
      </c>
      <c r="F41" s="410" t="s">
        <v>422</v>
      </c>
      <c r="G41" s="362" t="s">
        <v>422</v>
      </c>
      <c r="H41" s="412">
        <f t="shared" si="0"/>
        <v>55241852</v>
      </c>
      <c r="I41" s="326">
        <v>212090042</v>
      </c>
      <c r="J41" s="364"/>
    </row>
    <row r="42" spans="1:10" s="365" customFormat="1" ht="17.25" customHeight="1" x14ac:dyDescent="0.25">
      <c r="A42" s="366" t="s">
        <v>230</v>
      </c>
      <c r="B42" s="362" t="s">
        <v>422</v>
      </c>
      <c r="C42" s="410" t="s">
        <v>422</v>
      </c>
      <c r="D42" s="410" t="s">
        <v>422</v>
      </c>
      <c r="E42" s="410">
        <v>4541550</v>
      </c>
      <c r="F42" s="410">
        <v>721441677</v>
      </c>
      <c r="G42" s="362" t="s">
        <v>422</v>
      </c>
      <c r="H42" s="412">
        <f t="shared" si="0"/>
        <v>725983227</v>
      </c>
      <c r="I42" s="326">
        <v>436983003</v>
      </c>
      <c r="J42" s="364"/>
    </row>
    <row r="43" spans="1:10" s="365" customFormat="1" ht="17.25" customHeight="1" x14ac:dyDescent="0.25">
      <c r="A43" s="366" t="s">
        <v>238</v>
      </c>
      <c r="B43" s="362" t="s">
        <v>422</v>
      </c>
      <c r="C43" s="410" t="s">
        <v>422</v>
      </c>
      <c r="D43" s="410" t="s">
        <v>422</v>
      </c>
      <c r="E43" s="410"/>
      <c r="F43" s="410" t="s">
        <v>422</v>
      </c>
      <c r="G43" s="410">
        <v>49989488</v>
      </c>
      <c r="H43" s="412">
        <f t="shared" si="0"/>
        <v>49989488</v>
      </c>
      <c r="I43" s="326">
        <v>1501078</v>
      </c>
      <c r="J43" s="364"/>
    </row>
    <row r="44" spans="1:10" s="365" customFormat="1" ht="17.25" customHeight="1" x14ac:dyDescent="0.25">
      <c r="A44" s="366" t="s">
        <v>229</v>
      </c>
      <c r="B44" s="362" t="s">
        <v>422</v>
      </c>
      <c r="C44" s="410" t="s">
        <v>422</v>
      </c>
      <c r="D44" s="410" t="s">
        <v>422</v>
      </c>
      <c r="E44" s="410">
        <v>3517389</v>
      </c>
      <c r="F44" s="410">
        <v>3202728</v>
      </c>
      <c r="G44" s="362" t="s">
        <v>422</v>
      </c>
      <c r="H44" s="412">
        <f t="shared" si="0"/>
        <v>6720117</v>
      </c>
      <c r="I44" s="326">
        <v>3858738</v>
      </c>
      <c r="J44" s="364"/>
    </row>
    <row r="45" spans="1:10" s="365" customFormat="1" ht="17.25" customHeight="1" x14ac:dyDescent="0.25">
      <c r="A45" s="366" t="s">
        <v>253</v>
      </c>
      <c r="B45" s="362" t="s">
        <v>422</v>
      </c>
      <c r="C45" s="410" t="s">
        <v>422</v>
      </c>
      <c r="D45" s="410" t="s">
        <v>422</v>
      </c>
      <c r="E45" s="410" t="s">
        <v>422</v>
      </c>
      <c r="F45" s="410" t="s">
        <v>422</v>
      </c>
      <c r="G45" s="362" t="s">
        <v>422</v>
      </c>
      <c r="H45" s="412">
        <f t="shared" si="0"/>
        <v>0</v>
      </c>
      <c r="I45" s="326">
        <v>714222</v>
      </c>
      <c r="J45" s="364"/>
    </row>
    <row r="46" spans="1:10" s="365" customFormat="1" ht="17.25" customHeight="1" x14ac:dyDescent="0.25">
      <c r="A46" s="366" t="s">
        <v>220</v>
      </c>
      <c r="B46" s="362" t="s">
        <v>422</v>
      </c>
      <c r="C46" s="410" t="s">
        <v>422</v>
      </c>
      <c r="D46" s="410" t="s">
        <v>422</v>
      </c>
      <c r="E46" s="410" t="s">
        <v>422</v>
      </c>
      <c r="F46" s="410">
        <v>190690101</v>
      </c>
      <c r="G46" s="362" t="s">
        <v>422</v>
      </c>
      <c r="H46" s="412">
        <f t="shared" si="0"/>
        <v>190690101</v>
      </c>
      <c r="I46" s="326">
        <v>147440</v>
      </c>
      <c r="J46" s="364"/>
    </row>
    <row r="47" spans="1:10" s="365" customFormat="1" ht="17.25" customHeight="1" x14ac:dyDescent="0.25">
      <c r="A47" s="366" t="s">
        <v>434</v>
      </c>
      <c r="B47" s="362" t="s">
        <v>422</v>
      </c>
      <c r="C47" s="410" t="s">
        <v>422</v>
      </c>
      <c r="D47" s="410" t="s">
        <v>422</v>
      </c>
      <c r="E47" s="410" t="s">
        <v>422</v>
      </c>
      <c r="F47" s="410" t="s">
        <v>422</v>
      </c>
      <c r="G47" s="362" t="s">
        <v>422</v>
      </c>
      <c r="H47" s="412">
        <f t="shared" si="0"/>
        <v>0</v>
      </c>
      <c r="I47" s="326">
        <v>0</v>
      </c>
      <c r="J47" s="364"/>
    </row>
    <row r="48" spans="1:10" s="365" customFormat="1" ht="17.25" customHeight="1" x14ac:dyDescent="0.25">
      <c r="A48" s="366" t="s">
        <v>218</v>
      </c>
      <c r="B48" s="362" t="s">
        <v>422</v>
      </c>
      <c r="C48" s="410" t="s">
        <v>422</v>
      </c>
      <c r="D48" s="410" t="s">
        <v>422</v>
      </c>
      <c r="E48" s="410">
        <v>70137782</v>
      </c>
      <c r="F48" s="410">
        <v>2545454</v>
      </c>
      <c r="G48" s="362" t="s">
        <v>422</v>
      </c>
      <c r="H48" s="412">
        <f t="shared" si="0"/>
        <v>72683236</v>
      </c>
      <c r="I48" s="326">
        <v>7566363</v>
      </c>
      <c r="J48" s="364"/>
    </row>
    <row r="49" spans="1:10" s="365" customFormat="1" ht="17.25" customHeight="1" x14ac:dyDescent="0.25">
      <c r="A49" s="366" t="s">
        <v>219</v>
      </c>
      <c r="B49" s="362" t="s">
        <v>422</v>
      </c>
      <c r="C49" s="410" t="s">
        <v>422</v>
      </c>
      <c r="D49" s="410" t="s">
        <v>422</v>
      </c>
      <c r="E49" s="410" t="s">
        <v>422</v>
      </c>
      <c r="F49" s="410">
        <v>4200000</v>
      </c>
      <c r="G49" s="362" t="s">
        <v>422</v>
      </c>
      <c r="H49" s="412">
        <f t="shared" si="0"/>
        <v>4200000</v>
      </c>
      <c r="I49" s="363">
        <v>5600000</v>
      </c>
      <c r="J49" s="364"/>
    </row>
    <row r="50" spans="1:10" s="365" customFormat="1" ht="17.25" customHeight="1" x14ac:dyDescent="0.25">
      <c r="A50" s="366" t="s">
        <v>233</v>
      </c>
      <c r="B50" s="362" t="s">
        <v>422</v>
      </c>
      <c r="C50" s="410" t="s">
        <v>422</v>
      </c>
      <c r="D50" s="410" t="s">
        <v>422</v>
      </c>
      <c r="E50" s="410">
        <v>29700617</v>
      </c>
      <c r="F50" s="410">
        <v>407012</v>
      </c>
      <c r="G50" s="362" t="s">
        <v>422</v>
      </c>
      <c r="H50" s="412">
        <f t="shared" si="0"/>
        <v>30107629</v>
      </c>
      <c r="I50" s="363">
        <v>13978722</v>
      </c>
      <c r="J50" s="364"/>
    </row>
    <row r="51" spans="1:10" s="365" customFormat="1" ht="17.25" customHeight="1" x14ac:dyDescent="0.25">
      <c r="A51" s="366" t="s">
        <v>224</v>
      </c>
      <c r="B51" s="362" t="s">
        <v>422</v>
      </c>
      <c r="C51" s="410" t="s">
        <v>422</v>
      </c>
      <c r="D51" s="410" t="s">
        <v>422</v>
      </c>
      <c r="E51" s="410">
        <v>222961260</v>
      </c>
      <c r="F51" s="410" t="s">
        <v>422</v>
      </c>
      <c r="G51" s="362" t="s">
        <v>422</v>
      </c>
      <c r="H51" s="412">
        <f t="shared" si="0"/>
        <v>222961260</v>
      </c>
      <c r="I51" s="363">
        <v>235085078</v>
      </c>
      <c r="J51" s="364"/>
    </row>
    <row r="52" spans="1:10" s="365" customFormat="1" ht="17.25" customHeight="1" x14ac:dyDescent="0.25">
      <c r="A52" s="366" t="s">
        <v>372</v>
      </c>
      <c r="B52" s="362" t="s">
        <v>422</v>
      </c>
      <c r="C52" s="410" t="s">
        <v>422</v>
      </c>
      <c r="D52" s="410" t="s">
        <v>422</v>
      </c>
      <c r="E52" s="410" t="s">
        <v>422</v>
      </c>
      <c r="F52" s="410">
        <v>430108963</v>
      </c>
      <c r="G52" s="362" t="s">
        <v>422</v>
      </c>
      <c r="H52" s="412">
        <f t="shared" si="0"/>
        <v>430108963</v>
      </c>
      <c r="I52" s="363">
        <v>0</v>
      </c>
      <c r="J52" s="364"/>
    </row>
    <row r="53" spans="1:10" s="365" customFormat="1" ht="17.25" customHeight="1" x14ac:dyDescent="0.25">
      <c r="A53" s="366" t="s">
        <v>259</v>
      </c>
      <c r="B53" s="362" t="s">
        <v>422</v>
      </c>
      <c r="C53" s="410" t="s">
        <v>422</v>
      </c>
      <c r="D53" s="410" t="s">
        <v>422</v>
      </c>
      <c r="E53" s="410" t="s">
        <v>422</v>
      </c>
      <c r="F53" s="410">
        <v>30484898</v>
      </c>
      <c r="G53" s="362" t="s">
        <v>422</v>
      </c>
      <c r="H53" s="412">
        <f t="shared" si="0"/>
        <v>30484898</v>
      </c>
      <c r="I53" s="363">
        <v>140172401</v>
      </c>
      <c r="J53" s="364"/>
    </row>
    <row r="54" spans="1:10" s="365" customFormat="1" ht="17.25" customHeight="1" x14ac:dyDescent="0.25">
      <c r="A54" s="366" t="s">
        <v>258</v>
      </c>
      <c r="B54" s="362" t="s">
        <v>422</v>
      </c>
      <c r="C54" s="410" t="s">
        <v>422</v>
      </c>
      <c r="D54" s="410" t="s">
        <v>422</v>
      </c>
      <c r="E54" s="410">
        <v>14357177</v>
      </c>
      <c r="F54" s="410">
        <v>12999550</v>
      </c>
      <c r="G54" s="362" t="s">
        <v>422</v>
      </c>
      <c r="H54" s="412">
        <f t="shared" si="0"/>
        <v>27356727</v>
      </c>
      <c r="I54" s="363">
        <v>220564897</v>
      </c>
      <c r="J54" s="364"/>
    </row>
    <row r="55" spans="1:10" s="365" customFormat="1" ht="17.25" customHeight="1" x14ac:dyDescent="0.25">
      <c r="A55" s="366" t="s">
        <v>418</v>
      </c>
      <c r="B55" s="362" t="s">
        <v>422</v>
      </c>
      <c r="C55" s="410" t="s">
        <v>422</v>
      </c>
      <c r="D55" s="410" t="s">
        <v>422</v>
      </c>
      <c r="E55" s="410" t="s">
        <v>422</v>
      </c>
      <c r="F55" s="410" t="s">
        <v>422</v>
      </c>
      <c r="G55" s="362">
        <v>16</v>
      </c>
      <c r="H55" s="412">
        <f t="shared" si="0"/>
        <v>16</v>
      </c>
      <c r="I55" s="363">
        <v>1347660</v>
      </c>
      <c r="J55" s="364"/>
    </row>
    <row r="56" spans="1:10" s="365" customFormat="1" ht="17.25" customHeight="1" x14ac:dyDescent="0.25">
      <c r="A56" s="366" t="s">
        <v>559</v>
      </c>
      <c r="B56" s="362"/>
      <c r="C56" s="410" t="s">
        <v>422</v>
      </c>
      <c r="D56" s="410" t="s">
        <v>422</v>
      </c>
      <c r="E56" s="410" t="s">
        <v>422</v>
      </c>
      <c r="F56" s="410">
        <v>10909364</v>
      </c>
      <c r="G56" s="362"/>
      <c r="H56" s="412">
        <f t="shared" si="0"/>
        <v>10909364</v>
      </c>
      <c r="I56" s="363">
        <v>0</v>
      </c>
      <c r="J56" s="364"/>
    </row>
    <row r="57" spans="1:10" s="365" customFormat="1" ht="17.25" customHeight="1" x14ac:dyDescent="0.25">
      <c r="A57" s="366" t="s">
        <v>603</v>
      </c>
      <c r="B57" s="362"/>
      <c r="C57" s="410" t="s">
        <v>422</v>
      </c>
      <c r="D57" s="410" t="s">
        <v>422</v>
      </c>
      <c r="E57" s="410">
        <v>1834897</v>
      </c>
      <c r="F57" s="410" t="s">
        <v>422</v>
      </c>
      <c r="G57" s="362" t="s">
        <v>422</v>
      </c>
      <c r="H57" s="412">
        <f t="shared" si="0"/>
        <v>1834897</v>
      </c>
      <c r="I57" s="363"/>
      <c r="J57" s="364"/>
    </row>
    <row r="58" spans="1:10" s="365" customFormat="1" ht="17.25" customHeight="1" x14ac:dyDescent="0.25">
      <c r="A58" s="366" t="s">
        <v>228</v>
      </c>
      <c r="B58" s="362" t="s">
        <v>422</v>
      </c>
      <c r="C58" s="410" t="s">
        <v>422</v>
      </c>
      <c r="D58" s="410" t="s">
        <v>422</v>
      </c>
      <c r="E58" s="410">
        <v>2995400</v>
      </c>
      <c r="F58" s="410">
        <v>35312721</v>
      </c>
      <c r="G58" s="362" t="s">
        <v>422</v>
      </c>
      <c r="H58" s="412">
        <f t="shared" si="0"/>
        <v>38308121</v>
      </c>
      <c r="I58" s="363">
        <v>64171516</v>
      </c>
      <c r="J58" s="364"/>
    </row>
    <row r="59" spans="1:10" s="365" customFormat="1" ht="17.25" customHeight="1" x14ac:dyDescent="0.25">
      <c r="A59" s="366" t="s">
        <v>223</v>
      </c>
      <c r="B59" s="362" t="s">
        <v>422</v>
      </c>
      <c r="C59" s="410" t="s">
        <v>422</v>
      </c>
      <c r="D59" s="410" t="s">
        <v>422</v>
      </c>
      <c r="E59" s="410">
        <v>539731014</v>
      </c>
      <c r="F59" s="410">
        <v>1514080545</v>
      </c>
      <c r="G59" s="362" t="s">
        <v>422</v>
      </c>
      <c r="H59" s="412">
        <f t="shared" si="0"/>
        <v>2053811559</v>
      </c>
      <c r="I59" s="363">
        <v>1789718771</v>
      </c>
      <c r="J59" s="364"/>
    </row>
    <row r="60" spans="1:10" s="365" customFormat="1" ht="17.25" customHeight="1" x14ac:dyDescent="0.25">
      <c r="A60" s="366" t="s">
        <v>432</v>
      </c>
      <c r="B60" s="362" t="s">
        <v>422</v>
      </c>
      <c r="C60" s="410" t="s">
        <v>422</v>
      </c>
      <c r="D60" s="410" t="s">
        <v>422</v>
      </c>
      <c r="E60" s="410">
        <v>312920</v>
      </c>
      <c r="F60" s="410">
        <v>6865065</v>
      </c>
      <c r="G60" s="362" t="s">
        <v>422</v>
      </c>
      <c r="H60" s="412">
        <f t="shared" si="0"/>
        <v>7177985</v>
      </c>
      <c r="I60" s="363">
        <v>0</v>
      </c>
      <c r="J60" s="364"/>
    </row>
    <row r="61" spans="1:10" s="369" customFormat="1" ht="17.25" customHeight="1" x14ac:dyDescent="0.25">
      <c r="A61" s="367" t="s">
        <v>573</v>
      </c>
      <c r="B61" s="368">
        <f>SUM(B12:B60)</f>
        <v>0</v>
      </c>
      <c r="C61" s="413">
        <f>SUM(C12:C60)</f>
        <v>948882924</v>
      </c>
      <c r="D61" s="413">
        <f t="shared" ref="D61:F61" si="1">SUM(D12:D60)</f>
        <v>55241852</v>
      </c>
      <c r="E61" s="413">
        <f>SUM(E12:E60)</f>
        <v>1694811285</v>
      </c>
      <c r="F61" s="413">
        <f t="shared" si="1"/>
        <v>7629830034</v>
      </c>
      <c r="G61" s="413">
        <f>SUM(G12:G60)</f>
        <v>49989504</v>
      </c>
      <c r="H61" s="368">
        <f>SUM(B61:G61)</f>
        <v>10378755599</v>
      </c>
      <c r="I61" s="368">
        <f>SUM(I12:I60)</f>
        <v>11400615536</v>
      </c>
    </row>
    <row r="62" spans="1:10" s="369" customFormat="1" ht="17.25" customHeight="1" x14ac:dyDescent="0.25">
      <c r="A62" s="367" t="s">
        <v>593</v>
      </c>
      <c r="B62" s="368"/>
      <c r="C62" s="368">
        <v>681232662</v>
      </c>
      <c r="D62" s="368">
        <v>212090042</v>
      </c>
      <c r="E62" s="382">
        <v>1279865175.3200002</v>
      </c>
      <c r="F62" s="368">
        <v>9217994677.6799984</v>
      </c>
      <c r="G62" s="368">
        <v>9432979</v>
      </c>
      <c r="H62" s="363"/>
      <c r="I62" s="368">
        <f>SUM(C62:H62)</f>
        <v>11400615535.999998</v>
      </c>
      <c r="J62" s="370"/>
    </row>
    <row r="63" spans="1:10" x14ac:dyDescent="0.2">
      <c r="A63" s="371" t="s">
        <v>240</v>
      </c>
      <c r="C63" s="372"/>
      <c r="D63" s="372"/>
      <c r="E63" s="383"/>
      <c r="F63" s="372"/>
      <c r="G63" s="372"/>
      <c r="H63" s="383"/>
    </row>
    <row r="64" spans="1:10" x14ac:dyDescent="0.2">
      <c r="C64" s="372"/>
      <c r="D64" s="372"/>
      <c r="E64" s="383"/>
      <c r="F64" s="372"/>
      <c r="G64" s="372"/>
      <c r="H64" s="383"/>
      <c r="I64" s="372"/>
    </row>
    <row r="65" spans="1:9" x14ac:dyDescent="0.2">
      <c r="F65" s="372"/>
      <c r="H65" s="383"/>
    </row>
    <row r="66" spans="1:9" x14ac:dyDescent="0.2">
      <c r="G66" s="406"/>
      <c r="H66" s="383"/>
      <c r="I66" s="372"/>
    </row>
    <row r="67" spans="1:9" x14ac:dyDescent="0.2">
      <c r="E67" s="383"/>
      <c r="F67" s="372"/>
      <c r="H67" s="383"/>
      <c r="I67" s="372"/>
    </row>
    <row r="68" spans="1:9" x14ac:dyDescent="0.2">
      <c r="H68" s="383"/>
    </row>
    <row r="69" spans="1:9" ht="15" x14ac:dyDescent="0.25">
      <c r="A69" s="373" t="s">
        <v>37</v>
      </c>
      <c r="B69" s="374" t="s">
        <v>23</v>
      </c>
      <c r="C69" s="374"/>
      <c r="D69" s="350"/>
      <c r="F69" s="373" t="s">
        <v>40</v>
      </c>
      <c r="G69" s="350"/>
      <c r="H69" s="424"/>
      <c r="I69" s="357"/>
    </row>
    <row r="70" spans="1:9" ht="15" x14ac:dyDescent="0.25">
      <c r="A70" s="349" t="s">
        <v>38</v>
      </c>
      <c r="B70" s="375" t="s">
        <v>39</v>
      </c>
      <c r="C70" s="375"/>
      <c r="D70" s="350"/>
      <c r="F70" s="349" t="s">
        <v>41</v>
      </c>
      <c r="G70" s="350"/>
      <c r="H70" s="424"/>
      <c r="I70" s="350"/>
    </row>
    <row r="71" spans="1:9" x14ac:dyDescent="0.2">
      <c r="H71" s="424"/>
    </row>
    <row r="72" spans="1:9" x14ac:dyDescent="0.2">
      <c r="H72" s="383"/>
    </row>
    <row r="78" spans="1:9" ht="15" x14ac:dyDescent="0.25">
      <c r="D78" s="408"/>
      <c r="E78" s="409"/>
      <c r="F78" s="409"/>
    </row>
    <row r="79" spans="1:9" ht="15" x14ac:dyDescent="0.25">
      <c r="D79" s="408"/>
      <c r="E79" s="409"/>
      <c r="F79" s="409"/>
    </row>
    <row r="80" spans="1:9" ht="15" x14ac:dyDescent="0.25">
      <c r="D80" s="408"/>
      <c r="E80" s="409"/>
      <c r="F80" s="409"/>
    </row>
    <row r="81" spans="4:6" ht="15" x14ac:dyDescent="0.25">
      <c r="D81" s="408"/>
      <c r="E81" s="409"/>
      <c r="F81" s="409"/>
    </row>
    <row r="82" spans="4:6" ht="15" x14ac:dyDescent="0.25">
      <c r="D82" s="408"/>
      <c r="E82" s="409"/>
      <c r="F82" s="409"/>
    </row>
    <row r="83" spans="4:6" ht="15" x14ac:dyDescent="0.25">
      <c r="D83" s="408"/>
      <c r="E83" s="409"/>
      <c r="F83" s="409"/>
    </row>
  </sheetData>
  <mergeCells count="13">
    <mergeCell ref="F10:F11"/>
    <mergeCell ref="G10:G11"/>
    <mergeCell ref="H10:I10"/>
    <mergeCell ref="A2:I2"/>
    <mergeCell ref="A4:I4"/>
    <mergeCell ref="A5:I5"/>
    <mergeCell ref="A6:I6"/>
    <mergeCell ref="A8:I8"/>
    <mergeCell ref="A10:A11"/>
    <mergeCell ref="B10:B11"/>
    <mergeCell ref="C10:C11"/>
    <mergeCell ref="D10:D11"/>
    <mergeCell ref="E10:E1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53"/>
  <sheetViews>
    <sheetView showGridLines="0" workbookViewId="0">
      <selection activeCell="E25" sqref="E25"/>
    </sheetView>
  </sheetViews>
  <sheetFormatPr baseColWidth="10" defaultRowHeight="15" x14ac:dyDescent="0.25"/>
  <cols>
    <col min="1" max="1" width="25" customWidth="1"/>
    <col min="2" max="2" width="26.85546875" customWidth="1"/>
    <col min="3" max="3" width="16.7109375" customWidth="1"/>
    <col min="4" max="5" width="21.85546875" customWidth="1"/>
    <col min="10" max="10" width="14.5703125" bestFit="1" customWidth="1"/>
  </cols>
  <sheetData>
    <row r="1" spans="1:6" x14ac:dyDescent="0.25">
      <c r="A1" s="1"/>
      <c r="B1" s="1"/>
      <c r="C1" s="1"/>
      <c r="E1" s="181" t="s">
        <v>318</v>
      </c>
    </row>
    <row r="2" spans="1:6" x14ac:dyDescent="0.25">
      <c r="A2" s="1"/>
      <c r="B2" s="1"/>
      <c r="C2" s="1"/>
    </row>
    <row r="3" spans="1:6" ht="15.75" x14ac:dyDescent="0.25">
      <c r="A3" s="521" t="s">
        <v>0</v>
      </c>
      <c r="B3" s="521"/>
      <c r="C3" s="521"/>
      <c r="D3" s="521"/>
      <c r="E3" s="521"/>
      <c r="F3" s="41"/>
    </row>
    <row r="4" spans="1:6" ht="15.75" x14ac:dyDescent="0.25">
      <c r="A4" s="167"/>
      <c r="B4" s="167"/>
      <c r="C4" s="167"/>
      <c r="D4" s="167"/>
      <c r="E4" s="167"/>
      <c r="F4" s="157"/>
    </row>
    <row r="5" spans="1:6" ht="15.75" x14ac:dyDescent="0.25">
      <c r="A5" s="521" t="s">
        <v>47</v>
      </c>
      <c r="B5" s="521"/>
      <c r="C5" s="521"/>
      <c r="D5" s="521"/>
      <c r="E5" s="521"/>
      <c r="F5" s="41"/>
    </row>
    <row r="6" spans="1:6" ht="15.75" x14ac:dyDescent="0.25">
      <c r="A6" s="544" t="s">
        <v>586</v>
      </c>
      <c r="B6" s="544"/>
      <c r="C6" s="544"/>
      <c r="D6" s="544"/>
      <c r="E6" s="544"/>
      <c r="F6" s="125"/>
    </row>
    <row r="7" spans="1:6" ht="15.75" x14ac:dyDescent="0.25">
      <c r="A7" s="544" t="s">
        <v>137</v>
      </c>
      <c r="B7" s="544"/>
      <c r="C7" s="544"/>
      <c r="D7" s="544"/>
      <c r="E7" s="544"/>
      <c r="F7" s="125"/>
    </row>
    <row r="8" spans="1:6" ht="15.75" x14ac:dyDescent="0.25">
      <c r="A8" s="544" t="s">
        <v>319</v>
      </c>
      <c r="B8" s="544"/>
      <c r="C8" s="544"/>
      <c r="D8" s="544"/>
      <c r="E8" s="544"/>
      <c r="F8" s="125"/>
    </row>
    <row r="9" spans="1:6" x14ac:dyDescent="0.25">
      <c r="A9" s="1"/>
      <c r="B9" s="1"/>
      <c r="C9" s="1"/>
      <c r="D9" s="1"/>
      <c r="E9" s="1"/>
    </row>
    <row r="10" spans="1:6" x14ac:dyDescent="0.25">
      <c r="A10" s="566" t="s">
        <v>320</v>
      </c>
      <c r="B10" s="566"/>
      <c r="C10" s="546" t="s">
        <v>321</v>
      </c>
      <c r="D10" s="567" t="s">
        <v>322</v>
      </c>
      <c r="E10" s="567"/>
    </row>
    <row r="11" spans="1:6" x14ac:dyDescent="0.25">
      <c r="A11" s="566"/>
      <c r="B11" s="566"/>
      <c r="C11" s="546"/>
      <c r="D11" s="126" t="s">
        <v>572</v>
      </c>
      <c r="E11" s="126" t="s">
        <v>590</v>
      </c>
    </row>
    <row r="12" spans="1:6" x14ac:dyDescent="0.25">
      <c r="A12" s="144"/>
      <c r="B12" s="132"/>
      <c r="C12" s="16"/>
      <c r="D12" s="16"/>
      <c r="E12" s="145"/>
    </row>
    <row r="13" spans="1:6" x14ac:dyDescent="0.25">
      <c r="A13" s="144" t="s">
        <v>323</v>
      </c>
      <c r="B13" s="132"/>
      <c r="C13" s="18"/>
      <c r="D13" s="146">
        <f>SUM(D14:D15)</f>
        <v>9828832097</v>
      </c>
      <c r="E13" s="146">
        <f>SUM(E14:E15)</f>
        <v>13251446534</v>
      </c>
    </row>
    <row r="14" spans="1:6" x14ac:dyDescent="0.25">
      <c r="A14" s="147"/>
      <c r="B14" s="148" t="s">
        <v>324</v>
      </c>
      <c r="C14" s="155" t="s">
        <v>325</v>
      </c>
      <c r="D14" s="149">
        <v>9828832097</v>
      </c>
      <c r="E14" s="149">
        <v>11266452899</v>
      </c>
    </row>
    <row r="15" spans="1:6" x14ac:dyDescent="0.25">
      <c r="A15" s="147"/>
      <c r="B15" s="148" t="s">
        <v>326</v>
      </c>
      <c r="C15" s="155" t="s">
        <v>325</v>
      </c>
      <c r="D15" s="149">
        <v>0</v>
      </c>
      <c r="E15" s="149">
        <v>1984993635</v>
      </c>
    </row>
    <row r="16" spans="1:6" x14ac:dyDescent="0.25">
      <c r="A16" s="144"/>
      <c r="B16" s="132"/>
      <c r="C16" s="17"/>
      <c r="D16" s="18"/>
      <c r="E16" s="145"/>
    </row>
    <row r="17" spans="1:5" x14ac:dyDescent="0.25">
      <c r="A17" s="147" t="s">
        <v>327</v>
      </c>
      <c r="B17" s="148"/>
      <c r="C17" s="155" t="s">
        <v>328</v>
      </c>
      <c r="D17" s="168">
        <v>72</v>
      </c>
      <c r="E17" s="168">
        <v>50</v>
      </c>
    </row>
    <row r="18" spans="1:5" x14ac:dyDescent="0.25">
      <c r="A18" s="147" t="s">
        <v>430</v>
      </c>
      <c r="B18" s="148"/>
      <c r="C18" s="155" t="s">
        <v>325</v>
      </c>
      <c r="D18" s="149">
        <f>+'Anexo H'!H13</f>
        <v>18623738</v>
      </c>
      <c r="E18" s="149">
        <v>20738489</v>
      </c>
    </row>
    <row r="19" spans="1:5" x14ac:dyDescent="0.25">
      <c r="A19" s="147" t="s">
        <v>329</v>
      </c>
      <c r="B19" s="148"/>
      <c r="C19" s="155" t="s">
        <v>328</v>
      </c>
      <c r="D19" s="138">
        <v>0</v>
      </c>
      <c r="E19" s="150">
        <v>0</v>
      </c>
    </row>
    <row r="20" spans="1:5" x14ac:dyDescent="0.25">
      <c r="A20" s="147" t="s">
        <v>330</v>
      </c>
      <c r="B20" s="148"/>
      <c r="C20" s="138"/>
      <c r="D20" s="138"/>
      <c r="E20" s="150"/>
    </row>
    <row r="21" spans="1:5" x14ac:dyDescent="0.25">
      <c r="A21" s="151"/>
      <c r="B21" s="152"/>
      <c r="C21" s="153"/>
      <c r="D21" s="153"/>
      <c r="E21" s="154"/>
    </row>
    <row r="22" spans="1:5" x14ac:dyDescent="0.25">
      <c r="A22" s="21" t="s">
        <v>35</v>
      </c>
      <c r="B22" s="1"/>
      <c r="C22" s="1"/>
      <c r="D22" s="1"/>
      <c r="E22" s="1"/>
    </row>
    <row r="23" spans="1:5" x14ac:dyDescent="0.25">
      <c r="A23" s="1"/>
      <c r="B23" s="1"/>
      <c r="C23" s="1"/>
      <c r="D23" s="1"/>
      <c r="E23" s="1"/>
    </row>
    <row r="24" spans="1:5" x14ac:dyDescent="0.25">
      <c r="A24" s="1"/>
      <c r="B24" s="1"/>
      <c r="C24" s="1"/>
      <c r="D24" s="1"/>
      <c r="E24" s="1"/>
    </row>
    <row r="25" spans="1:5" x14ac:dyDescent="0.25">
      <c r="A25" s="20" t="s">
        <v>37</v>
      </c>
      <c r="C25" s="20" t="s">
        <v>23</v>
      </c>
      <c r="D25" s="20"/>
      <c r="E25" s="20" t="s">
        <v>40</v>
      </c>
    </row>
    <row r="26" spans="1:5" x14ac:dyDescent="0.25">
      <c r="A26" s="1" t="s">
        <v>38</v>
      </c>
      <c r="C26" s="1" t="s">
        <v>39</v>
      </c>
      <c r="D26" s="1"/>
      <c r="E26" s="1" t="s">
        <v>41</v>
      </c>
    </row>
    <row r="37" spans="9:14" ht="15.75" x14ac:dyDescent="0.25">
      <c r="I37" s="156"/>
      <c r="J37" s="156"/>
      <c r="K37" s="156"/>
      <c r="L37" s="156"/>
      <c r="M37" s="156"/>
      <c r="N37" s="157"/>
    </row>
    <row r="38" spans="9:14" ht="15.75" x14ac:dyDescent="0.25">
      <c r="I38" s="156"/>
      <c r="J38" s="156"/>
      <c r="K38" s="156"/>
      <c r="L38" s="156"/>
      <c r="M38" s="156"/>
      <c r="N38" s="157"/>
    </row>
    <row r="39" spans="9:14" ht="16.5" thickBot="1" x14ac:dyDescent="0.3">
      <c r="I39" s="25"/>
      <c r="J39" s="25"/>
      <c r="K39" s="25"/>
      <c r="L39" s="25"/>
      <c r="M39" s="25"/>
      <c r="N39" s="157"/>
    </row>
    <row r="40" spans="9:14" ht="16.5" thickBot="1" x14ac:dyDescent="0.3">
      <c r="I40" s="562"/>
      <c r="J40" s="563"/>
      <c r="K40" s="556" t="s">
        <v>331</v>
      </c>
      <c r="L40" s="558" t="s">
        <v>110</v>
      </c>
      <c r="M40" s="559"/>
      <c r="N40" s="157"/>
    </row>
    <row r="41" spans="9:14" ht="16.5" thickBot="1" x14ac:dyDescent="0.3">
      <c r="I41" s="564"/>
      <c r="J41" s="565"/>
      <c r="K41" s="557"/>
      <c r="L41" s="158">
        <v>43281</v>
      </c>
      <c r="M41" s="158">
        <v>42916</v>
      </c>
      <c r="N41" s="157"/>
    </row>
    <row r="42" spans="9:14" ht="16.5" thickBot="1" x14ac:dyDescent="0.3">
      <c r="I42" s="159"/>
      <c r="J42" s="160"/>
      <c r="K42" s="161"/>
      <c r="L42" s="161"/>
      <c r="M42" s="161"/>
      <c r="N42" s="157"/>
    </row>
    <row r="43" spans="9:14" ht="16.5" thickBot="1" x14ac:dyDescent="0.3">
      <c r="I43" s="159"/>
      <c r="J43" s="160"/>
      <c r="K43" s="162" t="s">
        <v>332</v>
      </c>
      <c r="L43" s="163">
        <v>13251446534</v>
      </c>
      <c r="M43" s="163">
        <v>7389294187</v>
      </c>
      <c r="N43" s="157"/>
    </row>
    <row r="44" spans="9:14" ht="16.5" thickBot="1" x14ac:dyDescent="0.3">
      <c r="I44" s="159"/>
      <c r="J44" s="160"/>
      <c r="K44" s="162"/>
      <c r="L44" s="162"/>
      <c r="M44" s="164"/>
      <c r="N44" s="157"/>
    </row>
    <row r="45" spans="9:14" ht="16.5" thickBot="1" x14ac:dyDescent="0.3">
      <c r="I45" s="159"/>
      <c r="J45" s="160"/>
      <c r="K45" s="165"/>
      <c r="L45" s="165"/>
      <c r="M45" s="165"/>
      <c r="N45" s="157"/>
    </row>
    <row r="46" spans="9:14" ht="16.5" thickBot="1" x14ac:dyDescent="0.3">
      <c r="I46" s="560"/>
      <c r="J46" s="561"/>
      <c r="K46" s="161" t="s">
        <v>333</v>
      </c>
      <c r="L46" s="161">
        <v>50</v>
      </c>
      <c r="M46" s="161" t="s">
        <v>334</v>
      </c>
      <c r="N46" s="157"/>
    </row>
    <row r="47" spans="9:14" ht="16.5" thickBot="1" x14ac:dyDescent="0.3">
      <c r="I47" s="159"/>
      <c r="J47" s="160"/>
      <c r="K47" s="162"/>
      <c r="L47" s="162"/>
      <c r="M47" s="164"/>
      <c r="N47" s="157"/>
    </row>
    <row r="48" spans="9:14" ht="16.5" thickBot="1" x14ac:dyDescent="0.3">
      <c r="I48" s="560"/>
      <c r="J48" s="561"/>
      <c r="K48" s="162" t="s">
        <v>332</v>
      </c>
      <c r="L48" s="163">
        <v>20738489</v>
      </c>
      <c r="M48" s="163">
        <v>15887829</v>
      </c>
      <c r="N48" s="157"/>
    </row>
    <row r="49" spans="9:14" ht="16.5" thickBot="1" x14ac:dyDescent="0.3">
      <c r="I49" s="159"/>
      <c r="J49" s="160"/>
      <c r="K49" s="162"/>
      <c r="L49" s="162"/>
      <c r="M49" s="164"/>
      <c r="N49" s="157"/>
    </row>
    <row r="50" spans="9:14" ht="16.5" thickBot="1" x14ac:dyDescent="0.3">
      <c r="I50" s="560"/>
      <c r="J50" s="561"/>
      <c r="K50" s="161" t="s">
        <v>333</v>
      </c>
      <c r="L50" s="162" t="s">
        <v>335</v>
      </c>
      <c r="M50" s="164" t="s">
        <v>336</v>
      </c>
      <c r="N50" s="157"/>
    </row>
    <row r="51" spans="9:14" ht="16.5" thickBot="1" x14ac:dyDescent="0.3">
      <c r="I51" s="159"/>
      <c r="J51" s="160"/>
      <c r="K51" s="162"/>
      <c r="L51" s="162"/>
      <c r="M51" s="164"/>
      <c r="N51" s="157"/>
    </row>
    <row r="52" spans="9:14" ht="16.5" thickBot="1" x14ac:dyDescent="0.3">
      <c r="I52" s="159"/>
      <c r="J52" s="160"/>
      <c r="K52" s="162" t="s">
        <v>338</v>
      </c>
      <c r="L52" s="162" t="s">
        <v>335</v>
      </c>
      <c r="M52" s="162" t="s">
        <v>336</v>
      </c>
      <c r="N52" s="157"/>
    </row>
    <row r="53" spans="9:14" ht="16.5" thickBot="1" x14ac:dyDescent="0.3">
      <c r="I53" s="166"/>
      <c r="J53" s="161"/>
      <c r="K53" s="164" t="s">
        <v>338</v>
      </c>
      <c r="L53" s="164" t="s">
        <v>335</v>
      </c>
      <c r="M53" s="164" t="s">
        <v>336</v>
      </c>
      <c r="N53" s="157"/>
    </row>
  </sheetData>
  <mergeCells count="14">
    <mergeCell ref="A3:E3"/>
    <mergeCell ref="A7:E7"/>
    <mergeCell ref="I40:J41"/>
    <mergeCell ref="A5:E5"/>
    <mergeCell ref="A6:E6"/>
    <mergeCell ref="A8:E8"/>
    <mergeCell ref="A10:B11"/>
    <mergeCell ref="C10:C11"/>
    <mergeCell ref="D10:E10"/>
    <mergeCell ref="K40:K41"/>
    <mergeCell ref="L40:M40"/>
    <mergeCell ref="I46:J46"/>
    <mergeCell ref="I48:J48"/>
    <mergeCell ref="I50:J5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6"/>
  <sheetViews>
    <sheetView showGridLines="0" workbookViewId="0">
      <selection activeCell="A4" sqref="A4:F4"/>
    </sheetView>
  </sheetViews>
  <sheetFormatPr baseColWidth="10" defaultRowHeight="15" x14ac:dyDescent="0.25"/>
  <cols>
    <col min="1" max="1" width="18.5703125" customWidth="1"/>
    <col min="2" max="2" width="39.140625" customWidth="1"/>
    <col min="3" max="3" width="15.140625" style="14" customWidth="1"/>
    <col min="5" max="5" width="14.5703125" bestFit="1" customWidth="1"/>
    <col min="9" max="9" width="12" bestFit="1" customWidth="1"/>
  </cols>
  <sheetData>
    <row r="1" spans="1:12" x14ac:dyDescent="0.25">
      <c r="A1" s="1"/>
      <c r="B1" s="1"/>
      <c r="C1" s="43"/>
      <c r="D1" s="1"/>
      <c r="E1" s="1"/>
      <c r="F1" s="12" t="s">
        <v>107</v>
      </c>
    </row>
    <row r="2" spans="1:12" ht="15.75" x14ac:dyDescent="0.25">
      <c r="A2" s="521" t="s">
        <v>0</v>
      </c>
      <c r="B2" s="521"/>
      <c r="C2" s="521"/>
      <c r="D2" s="521"/>
      <c r="E2" s="521"/>
      <c r="F2" s="521"/>
    </row>
    <row r="3" spans="1:12" ht="15.75" x14ac:dyDescent="0.25">
      <c r="B3" s="41"/>
      <c r="C3" s="44"/>
      <c r="D3" s="41"/>
      <c r="E3" s="41"/>
      <c r="F3" s="41"/>
      <c r="G3" s="41"/>
      <c r="H3" s="41"/>
      <c r="I3" s="41"/>
      <c r="J3" s="41"/>
      <c r="K3" s="41"/>
      <c r="L3" s="41"/>
    </row>
    <row r="4" spans="1:12" ht="15.75" x14ac:dyDescent="0.25">
      <c r="A4" s="521" t="s">
        <v>47</v>
      </c>
      <c r="B4" s="521"/>
      <c r="C4" s="521"/>
      <c r="D4" s="521"/>
      <c r="E4" s="521"/>
      <c r="F4" s="521"/>
      <c r="G4" s="41"/>
      <c r="H4" s="41"/>
      <c r="I4" s="41"/>
      <c r="J4" s="41"/>
      <c r="K4" s="41"/>
      <c r="L4" s="41"/>
    </row>
    <row r="5" spans="1:12" ht="15.75" x14ac:dyDescent="0.25">
      <c r="A5" s="544" t="s">
        <v>586</v>
      </c>
      <c r="B5" s="544"/>
      <c r="C5" s="544"/>
      <c r="D5" s="544"/>
      <c r="E5" s="544"/>
      <c r="F5" s="544"/>
      <c r="G5" s="42"/>
      <c r="H5" s="42"/>
      <c r="I5" s="42"/>
      <c r="J5" s="42"/>
      <c r="K5" s="42"/>
      <c r="L5" s="42"/>
    </row>
    <row r="6" spans="1:12" ht="15.75" x14ac:dyDescent="0.25">
      <c r="A6" s="544" t="s">
        <v>24</v>
      </c>
      <c r="B6" s="544"/>
      <c r="C6" s="544"/>
      <c r="D6" s="544"/>
      <c r="E6" s="544"/>
      <c r="F6" s="544"/>
      <c r="G6" s="42"/>
      <c r="H6" s="42"/>
      <c r="I6" s="42"/>
      <c r="J6" s="42"/>
      <c r="K6" s="42"/>
      <c r="L6" s="42"/>
    </row>
    <row r="7" spans="1:12" ht="15.75" x14ac:dyDescent="0.25">
      <c r="A7" s="57"/>
      <c r="B7" s="57"/>
      <c r="C7" s="57"/>
      <c r="D7" s="57"/>
      <c r="E7" s="57"/>
      <c r="F7" s="57"/>
      <c r="G7" s="42"/>
      <c r="H7" s="42"/>
      <c r="I7" s="42"/>
      <c r="J7" s="42"/>
      <c r="K7" s="42"/>
      <c r="L7" s="42"/>
    </row>
    <row r="8" spans="1:12" ht="18" x14ac:dyDescent="0.25">
      <c r="A8" s="545" t="s">
        <v>118</v>
      </c>
      <c r="B8" s="545"/>
      <c r="C8" s="545"/>
      <c r="D8" s="545"/>
      <c r="E8" s="545"/>
      <c r="F8" s="545"/>
    </row>
    <row r="10" spans="1:12" x14ac:dyDescent="0.25">
      <c r="A10" s="539" t="s">
        <v>108</v>
      </c>
      <c r="B10" s="539"/>
      <c r="C10" s="568" t="s">
        <v>110</v>
      </c>
      <c r="D10" s="568"/>
      <c r="E10" s="568"/>
      <c r="F10" s="568"/>
    </row>
    <row r="11" spans="1:12" x14ac:dyDescent="0.25">
      <c r="A11" s="539"/>
      <c r="B11" s="539"/>
      <c r="C11" s="541">
        <v>43646</v>
      </c>
      <c r="D11" s="541"/>
      <c r="E11" s="541">
        <v>43281</v>
      </c>
      <c r="F11" s="541"/>
    </row>
    <row r="12" spans="1:12" x14ac:dyDescent="0.25">
      <c r="A12" s="569" t="s">
        <v>109</v>
      </c>
      <c r="B12" s="46" t="s">
        <v>111</v>
      </c>
      <c r="C12" s="52">
        <f>+Balance!D16</f>
        <v>10915468086.002001</v>
      </c>
      <c r="D12" s="572">
        <f>+C12/C13</f>
        <v>0.66499379160316063</v>
      </c>
      <c r="E12" s="47">
        <f>+Balance!E16</f>
        <v>7680300652</v>
      </c>
      <c r="F12" s="572">
        <f>+E12/E13</f>
        <v>0.64948416976371504</v>
      </c>
    </row>
    <row r="13" spans="1:12" x14ac:dyDescent="0.25">
      <c r="A13" s="570"/>
      <c r="B13" s="54" t="s">
        <v>112</v>
      </c>
      <c r="C13" s="52">
        <f>+Balance!I16</f>
        <v>16414390967</v>
      </c>
      <c r="D13" s="573"/>
      <c r="E13" s="52">
        <f>+Balance!J16</f>
        <v>11825231483</v>
      </c>
      <c r="F13" s="573"/>
    </row>
    <row r="14" spans="1:12" x14ac:dyDescent="0.25">
      <c r="A14" s="50"/>
      <c r="B14" s="48"/>
      <c r="C14" s="53"/>
      <c r="D14" s="51"/>
      <c r="E14" s="49"/>
      <c r="F14" s="51"/>
    </row>
    <row r="15" spans="1:12" x14ac:dyDescent="0.25">
      <c r="A15" s="569" t="s">
        <v>113</v>
      </c>
      <c r="B15" s="46" t="s">
        <v>114</v>
      </c>
      <c r="C15" s="52">
        <f>+Balance!I20</f>
        <v>16414390967</v>
      </c>
      <c r="D15" s="572">
        <f>+C15/C16</f>
        <v>0.87247775017030726</v>
      </c>
      <c r="E15" s="47">
        <f>+Balance!J20</f>
        <v>11825231483</v>
      </c>
      <c r="F15" s="572">
        <f>+E15/E16</f>
        <v>0.65386644844897668</v>
      </c>
    </row>
    <row r="16" spans="1:12" x14ac:dyDescent="0.25">
      <c r="A16" s="570"/>
      <c r="B16" s="54" t="s">
        <v>115</v>
      </c>
      <c r="C16" s="52">
        <f>+Balance!I24</f>
        <v>18813535318.001999</v>
      </c>
      <c r="D16" s="573"/>
      <c r="E16" s="52">
        <f>+Balance!J24</f>
        <v>18085086811</v>
      </c>
      <c r="F16" s="573"/>
    </row>
    <row r="17" spans="1:7" x14ac:dyDescent="0.25">
      <c r="A17" s="50"/>
      <c r="B17" s="48"/>
      <c r="C17" s="53"/>
      <c r="D17" s="51"/>
      <c r="E17" s="49"/>
      <c r="F17" s="51"/>
    </row>
    <row r="18" spans="1:7" x14ac:dyDescent="0.25">
      <c r="A18" s="569" t="s">
        <v>116</v>
      </c>
      <c r="B18" s="46" t="s">
        <v>198</v>
      </c>
      <c r="C18" s="52">
        <f>+'estado de resultados'!C21</f>
        <v>544384039</v>
      </c>
      <c r="D18" s="572">
        <f>+C18/C19</f>
        <v>2.9708161962481997E-2</v>
      </c>
      <c r="E18" s="47">
        <f>+'estado de resultados'!D21</f>
        <v>2107897171</v>
      </c>
      <c r="F18" s="572">
        <f>+E18/E19</f>
        <v>0.13020327107843216</v>
      </c>
    </row>
    <row r="19" spans="1:7" s="229" customFormat="1" x14ac:dyDescent="0.25">
      <c r="A19" s="570"/>
      <c r="B19" s="55" t="s">
        <v>199</v>
      </c>
      <c r="C19" s="56">
        <f>+Balance!I24-'estado de resultados'!C23</f>
        <v>18324393131.001999</v>
      </c>
      <c r="D19" s="573"/>
      <c r="E19" s="56">
        <f>+Balance!J24-'estado de resultados'!D23</f>
        <v>16189279682</v>
      </c>
      <c r="F19" s="573"/>
    </row>
    <row r="20" spans="1:7" x14ac:dyDescent="0.25">
      <c r="A20" s="571"/>
      <c r="B20" s="55"/>
      <c r="C20" s="56"/>
      <c r="D20" s="266"/>
      <c r="E20" s="265"/>
      <c r="F20" s="266"/>
    </row>
    <row r="22" spans="1:7" x14ac:dyDescent="0.25">
      <c r="A22" s="45" t="s">
        <v>117</v>
      </c>
    </row>
    <row r="25" spans="1:7" x14ac:dyDescent="0.25">
      <c r="B25" s="20" t="s">
        <v>37</v>
      </c>
      <c r="C25" s="58" t="s">
        <v>23</v>
      </c>
      <c r="D25" s="20"/>
      <c r="E25" s="20" t="s">
        <v>40</v>
      </c>
      <c r="G25" s="1"/>
    </row>
    <row r="26" spans="1:7" x14ac:dyDescent="0.25">
      <c r="B26" s="1" t="s">
        <v>38</v>
      </c>
      <c r="C26" s="59" t="s">
        <v>39</v>
      </c>
      <c r="D26" s="1"/>
      <c r="E26" s="1" t="s">
        <v>41</v>
      </c>
      <c r="G26" s="1"/>
    </row>
  </sheetData>
  <mergeCells count="18">
    <mergeCell ref="A2:F2"/>
    <mergeCell ref="A4:F4"/>
    <mergeCell ref="A5:F5"/>
    <mergeCell ref="A6:F6"/>
    <mergeCell ref="A8:F8"/>
    <mergeCell ref="C10:F10"/>
    <mergeCell ref="A10:B11"/>
    <mergeCell ref="A12:A13"/>
    <mergeCell ref="A15:A16"/>
    <mergeCell ref="A18:A20"/>
    <mergeCell ref="D12:D13"/>
    <mergeCell ref="D15:D16"/>
    <mergeCell ref="F12:F13"/>
    <mergeCell ref="F15:F16"/>
    <mergeCell ref="E11:F11"/>
    <mergeCell ref="C11:D11"/>
    <mergeCell ref="D18:D19"/>
    <mergeCell ref="F18:F1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D39"/>
  <sheetViews>
    <sheetView showGridLines="0" workbookViewId="0">
      <selection activeCell="B1" sqref="B1:D1"/>
    </sheetView>
  </sheetViews>
  <sheetFormatPr baseColWidth="10" defaultRowHeight="14.25" x14ac:dyDescent="0.2"/>
  <cols>
    <col min="1" max="1" width="9.140625" style="1" customWidth="1"/>
    <col min="2" max="2" width="54.7109375" style="1" customWidth="1"/>
    <col min="3" max="3" width="37" style="1" customWidth="1"/>
    <col min="4" max="4" width="21.42578125" style="1" bestFit="1" customWidth="1"/>
    <col min="5" max="16384" width="11.42578125" style="1"/>
  </cols>
  <sheetData>
    <row r="1" spans="2:4" ht="30" customHeight="1" x14ac:dyDescent="0.2">
      <c r="B1" s="533" t="s">
        <v>0</v>
      </c>
      <c r="C1" s="533"/>
      <c r="D1" s="533"/>
    </row>
    <row r="2" spans="2:4" ht="15" x14ac:dyDescent="0.25">
      <c r="B2" s="574" t="s">
        <v>571</v>
      </c>
      <c r="C2" s="574"/>
      <c r="D2" s="574"/>
    </row>
    <row r="3" spans="2:4" x14ac:dyDescent="0.2">
      <c r="B3" s="575" t="s">
        <v>1</v>
      </c>
      <c r="C3" s="575"/>
      <c r="D3" s="575"/>
    </row>
    <row r="5" spans="2:4" ht="15" x14ac:dyDescent="0.25">
      <c r="B5" s="574" t="s">
        <v>2</v>
      </c>
      <c r="C5" s="574"/>
      <c r="D5" s="574"/>
    </row>
    <row r="7" spans="2:4" x14ac:dyDescent="0.2">
      <c r="B7" s="1" t="s">
        <v>119</v>
      </c>
    </row>
    <row r="9" spans="2:4" x14ac:dyDescent="0.2">
      <c r="B9" s="1" t="s">
        <v>3</v>
      </c>
    </row>
    <row r="11" spans="2:4" ht="30" x14ac:dyDescent="0.2">
      <c r="B11" s="2" t="s">
        <v>4</v>
      </c>
      <c r="C11" s="197" t="s">
        <v>7</v>
      </c>
      <c r="D11" s="197" t="s">
        <v>8</v>
      </c>
    </row>
    <row r="12" spans="2:4" x14ac:dyDescent="0.2">
      <c r="B12" s="4" t="s">
        <v>5</v>
      </c>
      <c r="C12" s="4" t="s">
        <v>5</v>
      </c>
      <c r="D12" s="5">
        <v>0</v>
      </c>
    </row>
    <row r="13" spans="2:4" x14ac:dyDescent="0.2">
      <c r="B13" s="4" t="s">
        <v>5</v>
      </c>
      <c r="C13" s="4" t="s">
        <v>5</v>
      </c>
      <c r="D13" s="5">
        <v>0</v>
      </c>
    </row>
    <row r="14" spans="2:4" ht="15" x14ac:dyDescent="0.25">
      <c r="B14" s="6" t="s">
        <v>6</v>
      </c>
      <c r="C14" s="6" t="s">
        <v>5</v>
      </c>
      <c r="D14" s="7">
        <v>0</v>
      </c>
    </row>
    <row r="16" spans="2:4" x14ac:dyDescent="0.2">
      <c r="B16" s="1" t="s">
        <v>9</v>
      </c>
    </row>
    <row r="18" spans="2:4" ht="30" x14ac:dyDescent="0.2">
      <c r="B18" s="2" t="s">
        <v>4</v>
      </c>
      <c r="C18" s="197" t="s">
        <v>317</v>
      </c>
      <c r="D18" s="197" t="s">
        <v>262</v>
      </c>
    </row>
    <row r="19" spans="2:4" x14ac:dyDescent="0.2">
      <c r="B19" s="4" t="s">
        <v>10</v>
      </c>
      <c r="C19" s="8">
        <v>10780000000</v>
      </c>
      <c r="D19" s="5">
        <v>0.95</v>
      </c>
    </row>
    <row r="21" spans="2:4" x14ac:dyDescent="0.2">
      <c r="B21" s="1" t="s">
        <v>11</v>
      </c>
    </row>
    <row r="23" spans="2:4" ht="30" x14ac:dyDescent="0.2">
      <c r="B23" s="2" t="s">
        <v>4</v>
      </c>
      <c r="C23" s="197" t="s">
        <v>317</v>
      </c>
      <c r="D23" s="197" t="s">
        <v>262</v>
      </c>
    </row>
    <row r="24" spans="2:4" x14ac:dyDescent="0.2">
      <c r="B24" s="4" t="s">
        <v>13</v>
      </c>
      <c r="C24" s="8">
        <v>10780000000</v>
      </c>
      <c r="D24" s="5">
        <v>0.95</v>
      </c>
    </row>
    <row r="25" spans="2:4" x14ac:dyDescent="0.2">
      <c r="B25" s="4" t="s">
        <v>12</v>
      </c>
      <c r="C25" s="8">
        <v>570000000</v>
      </c>
      <c r="D25" s="5">
        <v>0.05</v>
      </c>
    </row>
    <row r="26" spans="2:4" ht="15" x14ac:dyDescent="0.25">
      <c r="B26" s="6" t="s">
        <v>6</v>
      </c>
      <c r="C26" s="11">
        <f>SUM(C24:C25)</f>
        <v>11350000000</v>
      </c>
      <c r="D26" s="7">
        <f>SUM(D24:D25)</f>
        <v>1</v>
      </c>
    </row>
    <row r="27" spans="2:4" ht="15" x14ac:dyDescent="0.25">
      <c r="B27" s="9"/>
      <c r="C27" s="9"/>
      <c r="D27" s="10"/>
    </row>
    <row r="28" spans="2:4" x14ac:dyDescent="0.2">
      <c r="B28" s="1" t="s">
        <v>14</v>
      </c>
    </row>
    <row r="30" spans="2:4" ht="15" x14ac:dyDescent="0.25">
      <c r="B30" s="181" t="s">
        <v>15</v>
      </c>
      <c r="C30" s="181" t="s">
        <v>4</v>
      </c>
    </row>
    <row r="31" spans="2:4" x14ac:dyDescent="0.2">
      <c r="B31" s="4" t="s">
        <v>16</v>
      </c>
      <c r="C31" s="4" t="s">
        <v>21</v>
      </c>
    </row>
    <row r="32" spans="2:4" x14ac:dyDescent="0.2">
      <c r="B32" s="4" t="s">
        <v>17</v>
      </c>
      <c r="C32" s="4" t="s">
        <v>602</v>
      </c>
    </row>
    <row r="33" spans="2:3" x14ac:dyDescent="0.2">
      <c r="B33" s="4" t="s">
        <v>17</v>
      </c>
      <c r="C33" s="4" t="s">
        <v>295</v>
      </c>
    </row>
    <row r="34" spans="2:3" x14ac:dyDescent="0.2">
      <c r="B34" s="4" t="s">
        <v>18</v>
      </c>
      <c r="C34" s="4" t="s">
        <v>21</v>
      </c>
    </row>
    <row r="35" spans="2:3" x14ac:dyDescent="0.2">
      <c r="B35" s="4" t="s">
        <v>343</v>
      </c>
      <c r="C35" s="4" t="s">
        <v>295</v>
      </c>
    </row>
    <row r="36" spans="2:3" x14ac:dyDescent="0.2">
      <c r="B36" s="4" t="s">
        <v>19</v>
      </c>
      <c r="C36" s="4" t="s">
        <v>22</v>
      </c>
    </row>
    <row r="37" spans="2:3" x14ac:dyDescent="0.2">
      <c r="B37" s="4" t="s">
        <v>263</v>
      </c>
      <c r="C37" s="4" t="s">
        <v>295</v>
      </c>
    </row>
    <row r="38" spans="2:3" x14ac:dyDescent="0.2">
      <c r="B38" s="4" t="s">
        <v>20</v>
      </c>
      <c r="C38" s="4" t="s">
        <v>23</v>
      </c>
    </row>
    <row r="39" spans="2:3" x14ac:dyDescent="0.2">
      <c r="B39" s="4" t="s">
        <v>374</v>
      </c>
      <c r="C39" s="4" t="s">
        <v>375</v>
      </c>
    </row>
  </sheetData>
  <mergeCells count="4">
    <mergeCell ref="B1:D1"/>
    <mergeCell ref="B2:D2"/>
    <mergeCell ref="B3:D3"/>
    <mergeCell ref="B5:D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2:E57"/>
  <sheetViews>
    <sheetView showGridLines="0" workbookViewId="0">
      <selection activeCell="A2" sqref="A2:D2"/>
    </sheetView>
  </sheetViews>
  <sheetFormatPr baseColWidth="10" defaultRowHeight="15" x14ac:dyDescent="0.25"/>
  <cols>
    <col min="1" max="1" width="41" style="189" customWidth="1"/>
    <col min="2" max="2" width="32" style="189" customWidth="1"/>
    <col min="3" max="4" width="29" style="189" customWidth="1"/>
    <col min="5" max="16384" width="11.42578125" style="189"/>
  </cols>
  <sheetData>
    <row r="2" spans="1:5" ht="32.25" customHeight="1" x14ac:dyDescent="0.25">
      <c r="A2" s="576" t="s">
        <v>387</v>
      </c>
      <c r="B2" s="576"/>
      <c r="C2" s="576"/>
      <c r="D2" s="576"/>
    </row>
    <row r="4" spans="1:5" ht="30" x14ac:dyDescent="0.25">
      <c r="A4" s="197" t="s">
        <v>4</v>
      </c>
      <c r="B4" s="197" t="s">
        <v>7</v>
      </c>
      <c r="C4" s="197" t="s">
        <v>8</v>
      </c>
    </row>
    <row r="5" spans="1:5" x14ac:dyDescent="0.25">
      <c r="A5" s="4" t="s">
        <v>5</v>
      </c>
      <c r="B5" s="4" t="s">
        <v>5</v>
      </c>
      <c r="C5" s="5">
        <v>0</v>
      </c>
    </row>
    <row r="6" spans="1:5" x14ac:dyDescent="0.25">
      <c r="A6" s="4" t="s">
        <v>5</v>
      </c>
      <c r="B6" s="4" t="s">
        <v>5</v>
      </c>
      <c r="C6" s="5">
        <v>0</v>
      </c>
    </row>
    <row r="7" spans="1:5" x14ac:dyDescent="0.25">
      <c r="A7" s="6" t="s">
        <v>6</v>
      </c>
      <c r="B7" s="6" t="s">
        <v>5</v>
      </c>
      <c r="C7" s="7">
        <v>0</v>
      </c>
    </row>
    <row r="8" spans="1:5" x14ac:dyDescent="0.25">
      <c r="A8" s="1"/>
      <c r="B8" s="1"/>
      <c r="C8" s="1"/>
    </row>
    <row r="9" spans="1:5" x14ac:dyDescent="0.25">
      <c r="A9" s="203" t="s">
        <v>388</v>
      </c>
      <c r="B9" s="1"/>
      <c r="C9" s="1"/>
    </row>
    <row r="10" spans="1:5" x14ac:dyDescent="0.25">
      <c r="A10" s="1"/>
      <c r="B10" s="1"/>
      <c r="C10" s="1"/>
    </row>
    <row r="11" spans="1:5" x14ac:dyDescent="0.25">
      <c r="A11" s="1" t="s">
        <v>389</v>
      </c>
      <c r="B11" s="1"/>
      <c r="C11" s="1"/>
    </row>
    <row r="12" spans="1:5" x14ac:dyDescent="0.25">
      <c r="A12" s="1"/>
      <c r="B12" s="1"/>
      <c r="C12" s="1"/>
    </row>
    <row r="13" spans="1:5" ht="25.5" customHeight="1" x14ac:dyDescent="0.25">
      <c r="A13" s="2" t="s">
        <v>390</v>
      </c>
      <c r="B13" s="197" t="s">
        <v>391</v>
      </c>
      <c r="C13" s="197" t="s">
        <v>392</v>
      </c>
      <c r="D13" s="197" t="s">
        <v>393</v>
      </c>
    </row>
    <row r="14" spans="1:5" x14ac:dyDescent="0.25">
      <c r="A14" s="577" t="s">
        <v>394</v>
      </c>
      <c r="B14" s="577"/>
      <c r="C14" s="577"/>
      <c r="D14" s="577"/>
      <c r="E14" s="204"/>
    </row>
    <row r="16" spans="1:5" x14ac:dyDescent="0.25">
      <c r="A16" s="189" t="s">
        <v>395</v>
      </c>
    </row>
    <row r="18" spans="1:4" ht="39" customHeight="1" x14ac:dyDescent="0.25">
      <c r="A18" s="2" t="s">
        <v>390</v>
      </c>
      <c r="B18" s="197" t="s">
        <v>396</v>
      </c>
      <c r="C18" s="197" t="s">
        <v>397</v>
      </c>
      <c r="D18" s="197" t="s">
        <v>398</v>
      </c>
    </row>
    <row r="19" spans="1:4" x14ac:dyDescent="0.25">
      <c r="A19" s="577" t="s">
        <v>399</v>
      </c>
      <c r="B19" s="577"/>
      <c r="C19" s="577"/>
      <c r="D19" s="577"/>
    </row>
    <row r="22" spans="1:4" s="205" customFormat="1" ht="26.25" customHeight="1" x14ac:dyDescent="0.25">
      <c r="A22" s="205" t="s">
        <v>400</v>
      </c>
    </row>
    <row r="23" spans="1:4" s="205" customFormat="1" ht="26.25" customHeight="1" x14ac:dyDescent="0.25">
      <c r="A23" s="205" t="s">
        <v>401</v>
      </c>
    </row>
    <row r="24" spans="1:4" ht="26.25" customHeight="1" x14ac:dyDescent="0.25">
      <c r="A24" s="205" t="s">
        <v>402</v>
      </c>
    </row>
    <row r="26" spans="1:4" ht="30" x14ac:dyDescent="0.25">
      <c r="A26" s="2" t="s">
        <v>266</v>
      </c>
      <c r="B26" s="197" t="s">
        <v>403</v>
      </c>
    </row>
    <row r="27" spans="1:4" ht="30" x14ac:dyDescent="0.25">
      <c r="A27" s="578" t="s">
        <v>10</v>
      </c>
      <c r="B27" s="206" t="s">
        <v>404</v>
      </c>
    </row>
    <row r="28" spans="1:4" ht="30" x14ac:dyDescent="0.25">
      <c r="A28" s="578"/>
      <c r="B28" s="206" t="s">
        <v>405</v>
      </c>
    </row>
    <row r="31" spans="1:4" x14ac:dyDescent="0.25">
      <c r="A31" s="188" t="s">
        <v>406</v>
      </c>
    </row>
    <row r="32" spans="1:4" ht="15.75" thickBot="1" x14ac:dyDescent="0.3"/>
    <row r="33" spans="1:4" ht="15.75" thickBot="1" x14ac:dyDescent="0.3">
      <c r="A33" s="329" t="s">
        <v>95</v>
      </c>
      <c r="B33" s="335">
        <v>43646</v>
      </c>
      <c r="C33" s="335">
        <v>43281</v>
      </c>
    </row>
    <row r="34" spans="1:4" ht="15.75" thickBot="1" x14ac:dyDescent="0.3">
      <c r="A34" s="325" t="s">
        <v>407</v>
      </c>
      <c r="B34" s="337" t="s">
        <v>325</v>
      </c>
      <c r="C34" s="337" t="s">
        <v>325</v>
      </c>
    </row>
    <row r="35" spans="1:4" ht="15.75" thickBot="1" x14ac:dyDescent="0.3">
      <c r="A35" s="513" t="s">
        <v>5</v>
      </c>
      <c r="B35" s="514"/>
      <c r="C35" s="515"/>
    </row>
    <row r="36" spans="1:4" ht="15.75" thickBot="1" x14ac:dyDescent="0.3">
      <c r="A36"/>
      <c r="B36"/>
      <c r="C36"/>
    </row>
    <row r="37" spans="1:4" ht="15.75" thickBot="1" x14ac:dyDescent="0.3">
      <c r="A37" s="329" t="s">
        <v>366</v>
      </c>
      <c r="B37" s="335">
        <v>43646</v>
      </c>
      <c r="C37" s="335" t="s">
        <v>589</v>
      </c>
    </row>
    <row r="38" spans="1:4" ht="15.75" thickBot="1" x14ac:dyDescent="0.3">
      <c r="A38" s="325" t="s">
        <v>408</v>
      </c>
      <c r="B38" s="337" t="s">
        <v>325</v>
      </c>
      <c r="C38" s="337" t="s">
        <v>325</v>
      </c>
    </row>
    <row r="39" spans="1:4" ht="30.75" thickBot="1" x14ac:dyDescent="0.3">
      <c r="A39" s="328" t="s">
        <v>409</v>
      </c>
      <c r="B39" s="340">
        <v>534729633</v>
      </c>
      <c r="C39" s="340">
        <v>265031150</v>
      </c>
    </row>
    <row r="40" spans="1:4" ht="30" customHeight="1" thickBot="1" x14ac:dyDescent="0.3">
      <c r="A40" s="325" t="s">
        <v>410</v>
      </c>
      <c r="B40" s="340">
        <v>1110050282</v>
      </c>
      <c r="C40" s="340">
        <v>2266074213</v>
      </c>
    </row>
    <row r="41" spans="1:4" ht="15.75" thickBot="1" x14ac:dyDescent="0.3">
      <c r="A41" s="333" t="s">
        <v>411</v>
      </c>
      <c r="B41" s="327">
        <f>SUM(B39:B40)</f>
        <v>1644779915</v>
      </c>
      <c r="C41" s="327">
        <f>SUM(C39:C40)</f>
        <v>2531105363</v>
      </c>
      <c r="D41" s="23"/>
    </row>
    <row r="42" spans="1:4" ht="15.75" thickBot="1" x14ac:dyDescent="0.3">
      <c r="A42"/>
      <c r="B42"/>
      <c r="C42"/>
    </row>
    <row r="43" spans="1:4" ht="15.75" thickBot="1" x14ac:dyDescent="0.3">
      <c r="A43" s="329" t="s">
        <v>175</v>
      </c>
      <c r="B43" s="335">
        <v>43646</v>
      </c>
      <c r="C43" s="335">
        <v>43281</v>
      </c>
    </row>
    <row r="44" spans="1:4" ht="15.75" thickBot="1" x14ac:dyDescent="0.3">
      <c r="A44" s="325" t="s">
        <v>412</v>
      </c>
      <c r="B44" s="337" t="s">
        <v>325</v>
      </c>
      <c r="C44" s="337" t="s">
        <v>325</v>
      </c>
    </row>
    <row r="45" spans="1:4" ht="15.75" thickBot="1" x14ac:dyDescent="0.3">
      <c r="A45" s="513" t="s">
        <v>5</v>
      </c>
      <c r="B45" s="514"/>
      <c r="C45" s="515"/>
    </row>
    <row r="46" spans="1:4" x14ac:dyDescent="0.25">
      <c r="A46"/>
      <c r="B46"/>
      <c r="C46"/>
    </row>
    <row r="47" spans="1:4" ht="15.75" thickBot="1" x14ac:dyDescent="0.3">
      <c r="A47"/>
      <c r="B47"/>
      <c r="C47"/>
    </row>
    <row r="48" spans="1:4" ht="15.75" thickBot="1" x14ac:dyDescent="0.3">
      <c r="A48" s="329" t="s">
        <v>413</v>
      </c>
      <c r="B48" s="335">
        <v>43646</v>
      </c>
      <c r="C48" s="335">
        <v>43281</v>
      </c>
    </row>
    <row r="49" spans="1:3" ht="15.75" thickBot="1" x14ac:dyDescent="0.3">
      <c r="A49" s="325" t="s">
        <v>414</v>
      </c>
      <c r="B49" s="337" t="s">
        <v>325</v>
      </c>
      <c r="C49" s="337" t="s">
        <v>325</v>
      </c>
    </row>
    <row r="50" spans="1:3" ht="17.25" customHeight="1" thickBot="1" x14ac:dyDescent="0.3">
      <c r="A50" s="328" t="s">
        <v>415</v>
      </c>
      <c r="B50" s="324">
        <v>0</v>
      </c>
      <c r="C50" s="324">
        <v>0</v>
      </c>
    </row>
    <row r="52" spans="1:3" x14ac:dyDescent="0.25">
      <c r="A52" s="189" t="s">
        <v>416</v>
      </c>
    </row>
    <row r="56" spans="1:3" x14ac:dyDescent="0.25">
      <c r="A56" s="188" t="s">
        <v>37</v>
      </c>
      <c r="B56" s="188" t="s">
        <v>23</v>
      </c>
      <c r="C56" s="188" t="s">
        <v>21</v>
      </c>
    </row>
    <row r="57" spans="1:3" x14ac:dyDescent="0.25">
      <c r="A57" s="189" t="s">
        <v>38</v>
      </c>
      <c r="B57" s="189" t="s">
        <v>39</v>
      </c>
      <c r="C57" s="189" t="s">
        <v>41</v>
      </c>
    </row>
  </sheetData>
  <mergeCells count="6">
    <mergeCell ref="A45:C45"/>
    <mergeCell ref="A2:D2"/>
    <mergeCell ref="A14:D14"/>
    <mergeCell ref="A19:D19"/>
    <mergeCell ref="A27:A28"/>
    <mergeCell ref="A35:C3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G30"/>
  <sheetViews>
    <sheetView showGridLines="0" workbookViewId="0">
      <selection sqref="A1:G30"/>
    </sheetView>
  </sheetViews>
  <sheetFormatPr baseColWidth="10" defaultRowHeight="14.25" x14ac:dyDescent="0.2"/>
  <cols>
    <col min="1" max="1" width="22.140625" style="1" customWidth="1"/>
    <col min="2" max="2" width="23.28515625" style="1" customWidth="1"/>
    <col min="3" max="3" width="21.5703125" style="1" customWidth="1"/>
    <col min="4" max="4" width="2" style="1" customWidth="1"/>
    <col min="5" max="5" width="26.140625" style="1" customWidth="1"/>
    <col min="6" max="6" width="25.140625" style="1" customWidth="1"/>
    <col min="7" max="16384" width="11.42578125" style="1"/>
  </cols>
  <sheetData>
    <row r="2" spans="1:7" ht="15.75" x14ac:dyDescent="0.25">
      <c r="A2" s="519" t="s">
        <v>0</v>
      </c>
      <c r="B2" s="519"/>
      <c r="C2" s="519"/>
      <c r="D2" s="519"/>
      <c r="E2" s="519"/>
      <c r="F2" s="519"/>
    </row>
    <row r="4" spans="1:7" ht="15.75" x14ac:dyDescent="0.25">
      <c r="A4" s="519" t="s">
        <v>264</v>
      </c>
      <c r="B4" s="519"/>
      <c r="C4" s="519"/>
      <c r="D4" s="519"/>
      <c r="E4" s="519"/>
      <c r="F4" s="519"/>
    </row>
    <row r="6" spans="1:7" ht="15" x14ac:dyDescent="0.25">
      <c r="A6" s="111" t="s">
        <v>265</v>
      </c>
      <c r="B6" s="119">
        <v>43646</v>
      </c>
    </row>
    <row r="7" spans="1:7" x14ac:dyDescent="0.2">
      <c r="F7" s="109" t="s">
        <v>279</v>
      </c>
    </row>
    <row r="8" spans="1:7" ht="15" x14ac:dyDescent="0.25">
      <c r="A8" s="20" t="s">
        <v>266</v>
      </c>
      <c r="B8" s="81"/>
      <c r="C8" s="120"/>
      <c r="D8" s="108" t="s">
        <v>278</v>
      </c>
      <c r="E8" s="1" t="s">
        <v>10</v>
      </c>
      <c r="F8" s="121">
        <v>10780000000</v>
      </c>
      <c r="G8" s="121"/>
    </row>
    <row r="9" spans="1:7" ht="15" x14ac:dyDescent="0.25">
      <c r="B9" s="81"/>
      <c r="C9" s="82"/>
      <c r="D9" s="20"/>
    </row>
    <row r="10" spans="1:7" ht="15" x14ac:dyDescent="0.25">
      <c r="A10" s="20" t="s">
        <v>267</v>
      </c>
      <c r="D10" s="108" t="s">
        <v>278</v>
      </c>
      <c r="E10" s="1" t="s">
        <v>0</v>
      </c>
      <c r="F10" s="121">
        <v>11350000000</v>
      </c>
      <c r="G10" s="121"/>
    </row>
    <row r="11" spans="1:7" ht="15" x14ac:dyDescent="0.25">
      <c r="A11" s="111"/>
      <c r="B11" s="111"/>
      <c r="C11" s="82"/>
      <c r="D11" s="20"/>
    </row>
    <row r="12" spans="1:7" ht="35.25" customHeight="1" x14ac:dyDescent="0.2">
      <c r="A12" s="580" t="s">
        <v>268</v>
      </c>
      <c r="B12" s="580"/>
      <c r="C12" s="580"/>
      <c r="D12" s="108" t="s">
        <v>278</v>
      </c>
      <c r="F12" s="122">
        <v>0.95</v>
      </c>
      <c r="G12" s="112"/>
    </row>
    <row r="14" spans="1:7" ht="15" x14ac:dyDescent="0.25">
      <c r="A14" s="581" t="s">
        <v>269</v>
      </c>
      <c r="B14" s="581"/>
      <c r="C14" s="581"/>
      <c r="D14" s="581"/>
      <c r="E14" s="581"/>
      <c r="F14" s="581"/>
      <c r="G14" s="581"/>
    </row>
    <row r="16" spans="1:7" ht="28.5" x14ac:dyDescent="0.2">
      <c r="A16" s="582" t="s">
        <v>270</v>
      </c>
      <c r="B16" s="583"/>
      <c r="C16" s="583"/>
      <c r="D16" s="584"/>
      <c r="E16" s="113" t="s">
        <v>271</v>
      </c>
    </row>
    <row r="17" spans="1:6" x14ac:dyDescent="0.2">
      <c r="A17" s="579" t="s">
        <v>272</v>
      </c>
      <c r="B17" s="579"/>
      <c r="C17" s="579"/>
      <c r="D17" s="579"/>
      <c r="E17" s="8">
        <v>4000000</v>
      </c>
    </row>
    <row r="18" spans="1:6" x14ac:dyDescent="0.2">
      <c r="A18" s="579" t="s">
        <v>273</v>
      </c>
      <c r="B18" s="579"/>
      <c r="C18" s="579"/>
      <c r="D18" s="579"/>
      <c r="E18" s="8">
        <v>4000000</v>
      </c>
    </row>
    <row r="19" spans="1:6" x14ac:dyDescent="0.2">
      <c r="A19" s="579" t="s">
        <v>274</v>
      </c>
      <c r="B19" s="579"/>
      <c r="C19" s="579"/>
      <c r="D19" s="579"/>
      <c r="E19" s="8">
        <v>4000000</v>
      </c>
    </row>
    <row r="21" spans="1:6" ht="15" x14ac:dyDescent="0.25">
      <c r="A21" s="20" t="s">
        <v>275</v>
      </c>
    </row>
    <row r="23" spans="1:6" ht="42.75" x14ac:dyDescent="0.2">
      <c r="A23" s="548" t="s">
        <v>276</v>
      </c>
      <c r="B23" s="548"/>
      <c r="C23" s="548"/>
      <c r="D23" s="548"/>
      <c r="E23" s="113" t="s">
        <v>271</v>
      </c>
      <c r="F23" s="113" t="s">
        <v>277</v>
      </c>
    </row>
    <row r="24" spans="1:6" x14ac:dyDescent="0.2">
      <c r="A24" s="579" t="s">
        <v>280</v>
      </c>
      <c r="B24" s="579"/>
      <c r="C24" s="579"/>
      <c r="D24" s="579"/>
      <c r="E24" s="8">
        <v>4000000</v>
      </c>
      <c r="F24" s="123">
        <v>1</v>
      </c>
    </row>
    <row r="29" spans="1:6" ht="15" x14ac:dyDescent="0.25">
      <c r="A29" s="20" t="s">
        <v>37</v>
      </c>
      <c r="B29" s="20"/>
      <c r="C29" s="20" t="s">
        <v>23</v>
      </c>
      <c r="D29" s="20"/>
      <c r="F29" s="20" t="s">
        <v>40</v>
      </c>
    </row>
    <row r="30" spans="1:6" x14ac:dyDescent="0.2">
      <c r="A30" s="1" t="s">
        <v>38</v>
      </c>
      <c r="C30" s="1" t="s">
        <v>39</v>
      </c>
      <c r="F30" s="1" t="s">
        <v>41</v>
      </c>
    </row>
  </sheetData>
  <mergeCells count="10">
    <mergeCell ref="A24:D24"/>
    <mergeCell ref="A2:F2"/>
    <mergeCell ref="A4:F4"/>
    <mergeCell ref="A12:C12"/>
    <mergeCell ref="A14:G14"/>
    <mergeCell ref="A17:D17"/>
    <mergeCell ref="A18:D18"/>
    <mergeCell ref="A19:D19"/>
    <mergeCell ref="A16:D16"/>
    <mergeCell ref="A23:D23"/>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1:F29"/>
  <sheetViews>
    <sheetView showGridLines="0" workbookViewId="0">
      <selection activeCell="C15" sqref="C15"/>
    </sheetView>
  </sheetViews>
  <sheetFormatPr baseColWidth="10" defaultRowHeight="14.25" x14ac:dyDescent="0.2"/>
  <cols>
    <col min="1" max="1" width="11.42578125" style="1"/>
    <col min="2" max="2" width="50.85546875" style="1" customWidth="1"/>
    <col min="3" max="6" width="19.7109375" style="1" customWidth="1"/>
    <col min="7" max="16384" width="11.42578125" style="1"/>
  </cols>
  <sheetData>
    <row r="1" spans="2:6" ht="30" customHeight="1" x14ac:dyDescent="0.2">
      <c r="F1" s="196" t="s">
        <v>386</v>
      </c>
    </row>
    <row r="2" spans="2:6" ht="15" x14ac:dyDescent="0.2">
      <c r="B2" s="533" t="s">
        <v>0</v>
      </c>
      <c r="C2" s="533"/>
      <c r="D2" s="533"/>
      <c r="E2" s="533"/>
      <c r="F2" s="533"/>
    </row>
    <row r="3" spans="2:6" ht="15" x14ac:dyDescent="0.25">
      <c r="B3" s="574" t="s">
        <v>47</v>
      </c>
      <c r="C3" s="574"/>
      <c r="D3" s="574"/>
      <c r="E3" s="574"/>
      <c r="F3" s="574"/>
    </row>
    <row r="4" spans="2:6" x14ac:dyDescent="0.2">
      <c r="B4" s="575" t="s">
        <v>588</v>
      </c>
      <c r="C4" s="575"/>
      <c r="D4" s="575"/>
      <c r="E4" s="575"/>
      <c r="F4" s="575"/>
    </row>
    <row r="5" spans="2:6" x14ac:dyDescent="0.2">
      <c r="B5" s="575" t="s">
        <v>24</v>
      </c>
      <c r="C5" s="575"/>
      <c r="D5" s="575"/>
      <c r="E5" s="575"/>
      <c r="F5" s="575"/>
    </row>
    <row r="6" spans="2:6" ht="15" x14ac:dyDescent="0.25">
      <c r="B6" s="574" t="s">
        <v>569</v>
      </c>
      <c r="C6" s="574"/>
      <c r="D6" s="574"/>
      <c r="E6" s="574"/>
      <c r="F6" s="574"/>
    </row>
    <row r="8" spans="2:6" ht="21" customHeight="1" x14ac:dyDescent="0.2"/>
    <row r="9" spans="2:6" ht="30" customHeight="1" thickBot="1" x14ac:dyDescent="0.25">
      <c r="B9" s="131" t="s">
        <v>570</v>
      </c>
    </row>
    <row r="10" spans="2:6" ht="14.25" customHeight="1" thickBot="1" x14ac:dyDescent="0.25">
      <c r="B10" s="597" t="s">
        <v>296</v>
      </c>
      <c r="C10" s="599" t="s">
        <v>297</v>
      </c>
      <c r="D10" s="600"/>
      <c r="E10" s="599" t="s">
        <v>25</v>
      </c>
      <c r="F10" s="600"/>
    </row>
    <row r="11" spans="2:6" ht="17.25" customHeight="1" thickBot="1" x14ac:dyDescent="0.25">
      <c r="B11" s="598"/>
      <c r="C11" s="341" t="s">
        <v>298</v>
      </c>
      <c r="D11" s="341" t="s">
        <v>299</v>
      </c>
      <c r="E11" s="341" t="s">
        <v>298</v>
      </c>
      <c r="F11" s="341" t="s">
        <v>299</v>
      </c>
    </row>
    <row r="12" spans="2:6" s="79" customFormat="1" ht="17.25" customHeight="1" x14ac:dyDescent="0.25">
      <c r="B12" s="331" t="s">
        <v>300</v>
      </c>
      <c r="C12" s="330"/>
      <c r="D12" s="330"/>
      <c r="E12" s="330"/>
      <c r="F12" s="330"/>
    </row>
    <row r="13" spans="2:6" s="79" customFormat="1" ht="17.25" customHeight="1" thickBot="1" x14ac:dyDescent="0.3">
      <c r="B13" s="342" t="s">
        <v>301</v>
      </c>
      <c r="C13" s="427">
        <v>980074020</v>
      </c>
      <c r="D13" s="344">
        <v>0.20619999999999999</v>
      </c>
      <c r="E13" s="338">
        <v>0</v>
      </c>
      <c r="F13" s="344">
        <v>0</v>
      </c>
    </row>
    <row r="14" spans="2:6" s="79" customFormat="1" ht="17.25" customHeight="1" x14ac:dyDescent="0.25">
      <c r="B14" s="332" t="s">
        <v>307</v>
      </c>
      <c r="C14" s="428"/>
      <c r="D14" s="334"/>
      <c r="E14" s="334"/>
      <c r="F14" s="334"/>
    </row>
    <row r="15" spans="2:6" s="79" customFormat="1" ht="17.25" customHeight="1" x14ac:dyDescent="0.25">
      <c r="B15" s="342" t="s">
        <v>302</v>
      </c>
      <c r="C15" s="427">
        <v>694485137</v>
      </c>
      <c r="D15" s="344">
        <v>0.14610000000000001</v>
      </c>
      <c r="E15" s="427">
        <v>12142349</v>
      </c>
      <c r="F15" s="344">
        <v>2.5000000000000001E-2</v>
      </c>
    </row>
    <row r="16" spans="2:6" s="79" customFormat="1" ht="21" customHeight="1" thickBot="1" x14ac:dyDescent="0.3">
      <c r="B16" s="342" t="str">
        <f>+B23</f>
        <v>EN GESTION DE COBRO MAS DE 90 DIAS DE ATRASO</v>
      </c>
      <c r="C16" s="427">
        <f>3077259274</f>
        <v>3077259274</v>
      </c>
      <c r="D16" s="344">
        <v>0.64749999999999996</v>
      </c>
      <c r="E16" s="427">
        <v>157932328</v>
      </c>
      <c r="F16" s="344">
        <v>0.05</v>
      </c>
    </row>
    <row r="17" spans="2:6" s="97" customFormat="1" ht="24.75" customHeight="1" thickBot="1" x14ac:dyDescent="0.3">
      <c r="B17" s="339" t="s">
        <v>303</v>
      </c>
      <c r="C17" s="429">
        <f>SUM(C13:C16)</f>
        <v>4751818431</v>
      </c>
      <c r="D17" s="345"/>
      <c r="E17" s="429">
        <f>SUM(E15:E16)</f>
        <v>170074677</v>
      </c>
      <c r="F17" s="345"/>
    </row>
    <row r="18" spans="2:6" ht="24.75" customHeight="1" x14ac:dyDescent="0.25">
      <c r="B18" s="136" t="s">
        <v>304</v>
      </c>
      <c r="C18" s="289"/>
      <c r="D18" s="134"/>
      <c r="E18" s="132"/>
      <c r="F18" s="132"/>
    </row>
    <row r="19" spans="2:6" ht="15" x14ac:dyDescent="0.25">
      <c r="B19" s="136"/>
      <c r="C19" s="289"/>
      <c r="D19" s="134"/>
      <c r="E19" s="135"/>
      <c r="F19" s="430"/>
    </row>
    <row r="20" spans="2:6" ht="17.25" customHeight="1" x14ac:dyDescent="0.25">
      <c r="B20" s="9" t="s">
        <v>305</v>
      </c>
      <c r="C20" s="135"/>
      <c r="D20" s="133"/>
      <c r="E20" s="135"/>
      <c r="F20" s="132"/>
    </row>
    <row r="21" spans="2:6" s="79" customFormat="1" ht="17.25" customHeight="1" x14ac:dyDescent="0.25">
      <c r="B21" s="137" t="s">
        <v>306</v>
      </c>
      <c r="C21" s="591" t="s">
        <v>308</v>
      </c>
      <c r="D21" s="592"/>
      <c r="E21" s="595">
        <v>0</v>
      </c>
      <c r="F21" s="596"/>
    </row>
    <row r="22" spans="2:6" s="79" customFormat="1" ht="17.25" customHeight="1" x14ac:dyDescent="0.25">
      <c r="B22" s="343" t="s">
        <v>302</v>
      </c>
      <c r="C22" s="593" t="s">
        <v>309</v>
      </c>
      <c r="D22" s="594"/>
      <c r="E22" s="589">
        <v>2.5000000000000001E-2</v>
      </c>
      <c r="F22" s="590"/>
    </row>
    <row r="23" spans="2:6" s="79" customFormat="1" x14ac:dyDescent="0.25">
      <c r="B23" s="336" t="s">
        <v>565</v>
      </c>
      <c r="C23" s="585" t="s">
        <v>310</v>
      </c>
      <c r="D23" s="586"/>
      <c r="E23" s="587">
        <v>0.05</v>
      </c>
      <c r="F23" s="588"/>
    </row>
    <row r="28" spans="2:6" ht="15" x14ac:dyDescent="0.25">
      <c r="B28" s="20" t="s">
        <v>37</v>
      </c>
      <c r="C28" s="20" t="s">
        <v>23</v>
      </c>
      <c r="E28" s="20"/>
      <c r="F28" s="20" t="s">
        <v>40</v>
      </c>
    </row>
    <row r="29" spans="2:6" x14ac:dyDescent="0.2">
      <c r="B29" s="1" t="s">
        <v>38</v>
      </c>
      <c r="C29" s="1" t="s">
        <v>39</v>
      </c>
      <c r="F29" s="1" t="s">
        <v>41</v>
      </c>
    </row>
  </sheetData>
  <mergeCells count="14">
    <mergeCell ref="B2:F2"/>
    <mergeCell ref="B3:F3"/>
    <mergeCell ref="B4:F4"/>
    <mergeCell ref="B5:F5"/>
    <mergeCell ref="E21:F21"/>
    <mergeCell ref="B6:F6"/>
    <mergeCell ref="B10:B11"/>
    <mergeCell ref="C10:D10"/>
    <mergeCell ref="E10:F10"/>
    <mergeCell ref="C23:D23"/>
    <mergeCell ref="E23:F23"/>
    <mergeCell ref="E22:F22"/>
    <mergeCell ref="C21:D21"/>
    <mergeCell ref="C22:D2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Wdgb8uPN0blRJ7PLw5+qFQxmkM9CPnNwQ/uwCts4QEQ=</DigestValue>
    </Reference>
    <Reference Type="http://www.w3.org/2000/09/xmldsig#Object" URI="#idOfficeObject">
      <DigestMethod Algorithm="http://www.w3.org/2001/04/xmlenc#sha256"/>
      <DigestValue>YWx+aykSQxUWUss9xghJd2B7gIoZTsum7bGJPJlgpN4=</DigestValue>
    </Reference>
    <Reference Type="http://uri.etsi.org/01903#SignedProperties" URI="#idSignedProperties">
      <Transforms>
        <Transform Algorithm="http://www.w3.org/TR/2001/REC-xml-c14n-20010315"/>
      </Transforms>
      <DigestMethod Algorithm="http://www.w3.org/2001/04/xmlenc#sha256"/>
      <DigestValue>sUM0jgFdJw9y19RxOnB39sbA5gPQ5UI3StjzpbdahuY=</DigestValue>
    </Reference>
    <Reference Type="http://www.w3.org/2000/09/xmldsig#Object" URI="#idValidSigLnImg">
      <DigestMethod Algorithm="http://www.w3.org/2001/04/xmlenc#sha256"/>
      <DigestValue>1ru+W7iUslwrhlm8Uytjs72uA2BXt3QhqVnmvfSNZ4k=</DigestValue>
    </Reference>
    <Reference Type="http://www.w3.org/2000/09/xmldsig#Object" URI="#idInvalidSigLnImg">
      <DigestMethod Algorithm="http://www.w3.org/2001/04/xmlenc#sha256"/>
      <DigestValue>JAa3BBN3EnBURoFUUEu0/ztYPq1GYhSZmU74wf7V2Xs=</DigestValue>
    </Reference>
  </SignedInfo>
  <SignatureValue>LvJV0rfe8G5+BA3yTPul2SiU3Y6bxAmMWE8g/c1rBmOhNE+8JgQAKXjIFoD69VGWYKzXpX/j/Bbp
es0fOSTzM0t6MhBrgrfqqeVQXzztDYmN+b1Tj1gXC8rEyHjkJbGdeBVduBSV81iBn56bEX3R+lkP
Ay4hik5msaZRHCO7lwaexkZQK39/UVI0KT2wR6R9eFRA8lnnPie+IY/4r2wYqytGhX+9CUTkGuIg
TE/rk2t/oN6HjfgeGc/GaAR0+IUsdIf1Y6dcpss9wI0MtIaeV+7+uCjk/+BgTkmj9pCWhWZguMSc
qlZQFxhn7kChqmXkDpyOZExqmWoOHaQX3ujsyw==</SignatureValue>
  <KeyInfo>
    <X509Data>
      <X509Certificate>MIIH8TCCBdmgAwIBAgIIO8k3nCafKo8wDQYJKoZIhvcNAQELBQAwWzEXMBUGA1UEBRMOUlVDIDgwMDUwMTcyLTExGjAYBgNVBAMTEUNBLURPQ1VNRU5UQSBTLkEuMRcwFQYDVQQKEw5ET0NVTUVOVEEgUy5BLjELMAkGA1UEBhMCUFkwHhcNMTkwNDI1MTcyNTA5WhcNMjEwNDI0MTczNTA5WjCBjzELMAkGA1UEBhMCUFkxEDAOBgNVBAQMB0dPUkdPTkUxEjAQBgNVBAUTCUNJNzYzOTQ4MjESMBAGA1UEKgwJSFVHTyBSRU5FMRcwFQYDVQQKDA5QRVJTT05BIEZJU0lDQTERMA8GA1UECwwIRklSTUEgRjIxGjAYBgNVBAMMEUhVR08gUkVORSBHT1JHT05FMIIBIjANBgkqhkiG9w0BAQEFAAOCAQ8AMIIBCgKCAQEA7Cx+VDPUTIEg78Jy6BS0xYyqovEcakYdTdS6wM2dKdfs09B4KMFA7vEyvDv7qs+1MPTBEw7BmnjigiSbpe1biXYWLkgjSOefzL8MVGhczjmgXIIXrjOSdxjkkiS7bxBwnjUxugQb3ShLeow9jpcQx5wecJCr9vLrdyj2pnGk4hBZXPyCnDUmsMqOC0YzDOSC0dsjcRlFQhP/9rMRueh89Xwqj2sEUfgXBWWpcp0ijKtrz0NfXkXSVDiIGFtBbdgbPLEem8mrzNmhnZKsLif8R37AqWzX3SciICbYM6qbRTX2H+s7fYko5/zRdKYRcsGpPYj3p8ROjFQhXyb2yu78lwIDAQABo4IDgjCCA34wDAYDVR0TAQH/BAIwADAOBgNVHQ8BAf8EBAMCBeAwKgYDVR0lAQH/BCAwHgYIKwYBBQUHAwEGCCsGAQUFBwMCBggrBgEFBQcDBDAdBgNVHQ4EFgQUgFQpS2W1ElptZ2TX1ZIzTReU0ng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HVnby5nb3Jnb25lQHB0cGdyb3VwLmNvbS5hcj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VMo/4YOP9g0sdloLsOB67wa6WtybMejhkDx+yOX8+826jvykr6xm5/4XnqSJ0ik3a+1rGliPZVO+Rwn94BE/CmZxaG4vLDtoOZ3LyrxgP2hRgSEtYiXnt8e15VwKCFIPo+qJ0ooXMo+JHBmCoPsiyVxz4tVzqLz8q+mD3NYaKKfyH/PcJLCcNdGKCtfSDQGw1q9Xa3GJ9BjJB0/EnxgT3AZgr45rE7bTAfwn5k13wKGQ2/R+jVzHADny/7+SE5Wpz2JJxV9KBs0elrzlp87XOkK7r1pzX89IW0q+ZC+ylNBUKeoA6fZs85Tc0BdVzLacscrLj2oglM5AQrUmkypsTRixITM/MB1hZTpLXkYMoRATbYUC87EPvlvZ3tD3bSUTYB5NAo2iuqUUf8VUbOvMWrcdt2mwJWnoGe2/4D2jMcw7i+El1zwkJF50ee4DVLkwgBqjgwvsTWmEbMIMPKP/UlsD9VMgBgPaaO1JLouIl08wOAUgWVR9uA2Nd4v3CviZz0BjqQyu9/e+g9iS2nh4/Kob9bU2UXRxBXY8ZJBAUAqboaWjMDPDADre69aeil7jNfuvKQCKe22AT7f0Z7A6GJ/FgUnTSpBeZIpEMFDuUvM0FY4upVJz3zoIhKbzPt4L3doDl0RfY6t+IDETvrkfJd8Xyu1STsCfPkGfpsJO3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VBKvtZ6vGb1ZhEMPaLPgilXCGPZipr4rFNbofZ454dE=</DigestValue>
      </Reference>
      <Reference URI="/xl/calcChain.xml?ContentType=application/vnd.openxmlformats-officedocument.spreadsheetml.calcChain+xml">
        <DigestMethod Algorithm="http://www.w3.org/2001/04/xmlenc#sha256"/>
        <DigestValue>K9SqFQzT+8H2x3cUaWy9eCjZ/TTMCCqZ6t0ddE3mPxs=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J1D5hE5ETgaYh/+fYIg3WCyJHHF0OJSIgW51N8Z4KtA=</DigestValue>
      </Reference>
      <Reference URI="/xl/drawings/vmlDrawing1.vml?ContentType=application/vnd.openxmlformats-officedocument.vmlDrawing">
        <DigestMethod Algorithm="http://www.w3.org/2001/04/xmlenc#sha256"/>
        <DigestValue>84hTxalpyZaQoLGZy7w1HWTO7wdtIck8xMrMWnk5fJ4=</DigestValue>
      </Reference>
      <Reference URI="/xl/media/image1.emf?ContentType=image/x-emf">
        <DigestMethod Algorithm="http://www.w3.org/2001/04/xmlenc#sha256"/>
        <DigestValue>Rc0D8yljaSAAqycl3Ya33m0xK9IMr1hFif526DGkRYg=</DigestValue>
      </Reference>
      <Reference URI="/xl/media/image2.emf?ContentType=image/x-emf">
        <DigestMethod Algorithm="http://www.w3.org/2001/04/xmlenc#sha256"/>
        <DigestValue>RFultQQBL7JdkkXrLyYJqt1FIvbckvGSiaF4jFPWlXA=</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TnbzuauZvSAdnJH6cLFPt3PTt1PsFvmuwQwZFq9yZqk=</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wsA0z48yVnkIzNfkBTithlmWrAjIgKU450dJRuapyPc=</DigestValue>
      </Reference>
      <Reference URI="/xl/styles.xml?ContentType=application/vnd.openxmlformats-officedocument.spreadsheetml.styles+xml">
        <DigestMethod Algorithm="http://www.w3.org/2001/04/xmlenc#sha256"/>
        <DigestValue>BLygelMzImFC7lIWbtha6ihWHKIBjbfnEdKSeGxYyPg=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BHeNq8l67AeWF7jEmcHtgSp9/qjQR/XdzEAzRLvj5Nc=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UN2QH41rnfmdbyiWLkMTCFt53iFhGzK1UQkcbMHnvps=</DigestValue>
      </Reference>
      <Reference URI="/xl/worksheets/sheet10.xml?ContentType=application/vnd.openxmlformats-officedocument.spreadsheetml.worksheet+xml">
        <DigestMethod Algorithm="http://www.w3.org/2001/04/xmlenc#sha256"/>
        <DigestValue>JmNweALumqJ7K4IUJzcwulCw5KO4rYkQUT17AQlg8rg=</DigestValue>
      </Reference>
      <Reference URI="/xl/worksheets/sheet11.xml?ContentType=application/vnd.openxmlformats-officedocument.spreadsheetml.worksheet+xml">
        <DigestMethod Algorithm="http://www.w3.org/2001/04/xmlenc#sha256"/>
        <DigestValue>tPe8r5vUtJeahRcdJAPShzmFHBfBEmWsU0rthp1tf2o=</DigestValue>
      </Reference>
      <Reference URI="/xl/worksheets/sheet12.xml?ContentType=application/vnd.openxmlformats-officedocument.spreadsheetml.worksheet+xml">
        <DigestMethod Algorithm="http://www.w3.org/2001/04/xmlenc#sha256"/>
        <DigestValue>qJaHvUMRw84epnGJ+Bj+tn1LGCgYnACABc5IyQKbRNE=</DigestValue>
      </Reference>
      <Reference URI="/xl/worksheets/sheet13.xml?ContentType=application/vnd.openxmlformats-officedocument.spreadsheetml.worksheet+xml">
        <DigestMethod Algorithm="http://www.w3.org/2001/04/xmlenc#sha256"/>
        <DigestValue>IskR8+8uTS/8hs+pEQe+g4sB3+vTOL2SPSnAGXUxI0o=</DigestValue>
      </Reference>
      <Reference URI="/xl/worksheets/sheet14.xml?ContentType=application/vnd.openxmlformats-officedocument.spreadsheetml.worksheet+xml">
        <DigestMethod Algorithm="http://www.w3.org/2001/04/xmlenc#sha256"/>
        <DigestValue>8jdl5V9nw5K0giPy+iffJGXEPFCN6XkVYGL+0+lyEcQ=</DigestValue>
      </Reference>
      <Reference URI="/xl/worksheets/sheet15.xml?ContentType=application/vnd.openxmlformats-officedocument.spreadsheetml.worksheet+xml">
        <DigestMethod Algorithm="http://www.w3.org/2001/04/xmlenc#sha256"/>
        <DigestValue>aRfBAPKpgJX5bw4DViIbTwnxVjdH4yKXjwf+8h6+1HQ=</DigestValue>
      </Reference>
      <Reference URI="/xl/worksheets/sheet16.xml?ContentType=application/vnd.openxmlformats-officedocument.spreadsheetml.worksheet+xml">
        <DigestMethod Algorithm="http://www.w3.org/2001/04/xmlenc#sha256"/>
        <DigestValue>iGwMdKZKidOpl0lporrpONP/+xdL5AQmjGgj9IOqvFc=</DigestValue>
      </Reference>
      <Reference URI="/xl/worksheets/sheet17.xml?ContentType=application/vnd.openxmlformats-officedocument.spreadsheetml.worksheet+xml">
        <DigestMethod Algorithm="http://www.w3.org/2001/04/xmlenc#sha256"/>
        <DigestValue>U2CkLtHGP4RxEiB+joj68egKdtC+X8DhwDQSfEltB1E=</DigestValue>
      </Reference>
      <Reference URI="/xl/worksheets/sheet18.xml?ContentType=application/vnd.openxmlformats-officedocument.spreadsheetml.worksheet+xml">
        <DigestMethod Algorithm="http://www.w3.org/2001/04/xmlenc#sha256"/>
        <DigestValue>FOZJJJKTgCC4ynQ9tyNUzlrV6iUgJpHkNXVWWA8f4Q8=</DigestValue>
      </Reference>
      <Reference URI="/xl/worksheets/sheet19.xml?ContentType=application/vnd.openxmlformats-officedocument.spreadsheetml.worksheet+xml">
        <DigestMethod Algorithm="http://www.w3.org/2001/04/xmlenc#sha256"/>
        <DigestValue>z3rG2NZlvisPl9uKAQ84dOUOivyuEuFESeKwMj1oqck=</DigestValue>
      </Reference>
      <Reference URI="/xl/worksheets/sheet2.xml?ContentType=application/vnd.openxmlformats-officedocument.spreadsheetml.worksheet+xml">
        <DigestMethod Algorithm="http://www.w3.org/2001/04/xmlenc#sha256"/>
        <DigestValue>izdt3pJ5FtjPBWgpE0NpwjcvPwK+wOp54+aLBp5hs60=</DigestValue>
      </Reference>
      <Reference URI="/xl/worksheets/sheet20.xml?ContentType=application/vnd.openxmlformats-officedocument.spreadsheetml.worksheet+xml">
        <DigestMethod Algorithm="http://www.w3.org/2001/04/xmlenc#sha256"/>
        <DigestValue>Xg4+uC5wQZ3KWS8m/rMkTGRfaDPgfcZnM6lkWj1EXEo=</DigestValue>
      </Reference>
      <Reference URI="/xl/worksheets/sheet21.xml?ContentType=application/vnd.openxmlformats-officedocument.spreadsheetml.worksheet+xml">
        <DigestMethod Algorithm="http://www.w3.org/2001/04/xmlenc#sha256"/>
        <DigestValue>Tw6+jChec5rSmXw2kfnZ69eqQLV2B0JXMlNt0ybhdck=</DigestValue>
      </Reference>
      <Reference URI="/xl/worksheets/sheet22.xml?ContentType=application/vnd.openxmlformats-officedocument.spreadsheetml.worksheet+xml">
        <DigestMethod Algorithm="http://www.w3.org/2001/04/xmlenc#sha256"/>
        <DigestValue>DobdPWZXiCygkhU8EDYJDs2VQBfYiA9BtURanD6tNmU=</DigestValue>
      </Reference>
      <Reference URI="/xl/worksheets/sheet3.xml?ContentType=application/vnd.openxmlformats-officedocument.spreadsheetml.worksheet+xml">
        <DigestMethod Algorithm="http://www.w3.org/2001/04/xmlenc#sha256"/>
        <DigestValue>rf+gmQKCHPPEKQmgaYKjZUVh+OY8I1PmY8NuZaJB3yQ=</DigestValue>
      </Reference>
      <Reference URI="/xl/worksheets/sheet4.xml?ContentType=application/vnd.openxmlformats-officedocument.spreadsheetml.worksheet+xml">
        <DigestMethod Algorithm="http://www.w3.org/2001/04/xmlenc#sha256"/>
        <DigestValue>j8RR3vpjGXN5Wyr7fbRWBFxS/rK/Mbn9jbFgtYS8H2A=</DigestValue>
      </Reference>
      <Reference URI="/xl/worksheets/sheet5.xml?ContentType=application/vnd.openxmlformats-officedocument.spreadsheetml.worksheet+xml">
        <DigestMethod Algorithm="http://www.w3.org/2001/04/xmlenc#sha256"/>
        <DigestValue>ZMQB1sWAKvfUg7rdVsiaBm96wFeWnawjwuB9nqF0PdU=</DigestValue>
      </Reference>
      <Reference URI="/xl/worksheets/sheet6.xml?ContentType=application/vnd.openxmlformats-officedocument.spreadsheetml.worksheet+xml">
        <DigestMethod Algorithm="http://www.w3.org/2001/04/xmlenc#sha256"/>
        <DigestValue>3w6TgcVth5hZX8vQKKAYmsSGKH0FMNa5E7h5JguBHok=</DigestValue>
      </Reference>
      <Reference URI="/xl/worksheets/sheet7.xml?ContentType=application/vnd.openxmlformats-officedocument.spreadsheetml.worksheet+xml">
        <DigestMethod Algorithm="http://www.w3.org/2001/04/xmlenc#sha256"/>
        <DigestValue>ajeMG/Y1kNsBYf9BxEN4d6rML9o68ccICV2Olo1Tt+I=</DigestValue>
      </Reference>
      <Reference URI="/xl/worksheets/sheet8.xml?ContentType=application/vnd.openxmlformats-officedocument.spreadsheetml.worksheet+xml">
        <DigestMethod Algorithm="http://www.w3.org/2001/04/xmlenc#sha256"/>
        <DigestValue>kwDOASou5m7xD3FqYerapepGKliXWur4Fk/+ARobn6A=</DigestValue>
      </Reference>
      <Reference URI="/xl/worksheets/sheet9.xml?ContentType=application/vnd.openxmlformats-officedocument.spreadsheetml.worksheet+xml">
        <DigestMethod Algorithm="http://www.w3.org/2001/04/xmlenc#sha256"/>
        <DigestValue>oWDhpBIqns+ojE07KlNFpgAqey4A43gdMnlsuvA3tSs=</DigestValue>
      </Reference>
    </Manifest>
    <SignatureProperties>
      <SignatureProperty Id="idSignatureTime" Target="#idPackageSignature">
        <mdssi:SignatureTime xmlns:mdssi="http://schemas.openxmlformats.org/package/2006/digital-signature">
          <mdssi:Format>YYYY-MM-DDThh:mm:ssTZD</mdssi:Format>
          <mdssi:Value>2019-08-14T19:28:46Z</mdssi:Value>
        </mdssi:SignatureTime>
      </SignatureProperty>
    </SignatureProperties>
  </Object>
  <Object Id="idOfficeObject">
    <SignatureProperties>
      <SignatureProperty Id="idOfficeV1Details" Target="#idPackageSignature">
        <SignatureInfoV1 xmlns="http://schemas.microsoft.com/office/2006/digsig">
          <SetupID>{27D22535-0861-4CB7-A899-0CECAA8CFE72}</SetupID>
          <SignatureText>Hugo Rene Gorgone</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2019-08-14T19:28:46Z</xd:SigningTime>
          <xd:SigningCertificate>
            <xd:Cert>
              <xd:CertDigest>
                <DigestMethod Algorithm="http://www.w3.org/2001/04/xmlenc#sha256"/>
                <DigestValue>Rk0HaAzScmZ3a2IbFP4lGbW4snnSD8qnSJCZNODxzac=</DigestValue>
              </xd:CertDigest>
              <xd:IssuerSerial>
                <X509IssuerName>C=PY, O=DOCUMENTA S.A., CN=CA-DOCUMENTA S.A., SERIALNUMBER=RUC 80050172-1</X509IssuerName>
                <X509SerialNumber>4308035662358981263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g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Ds9ZCy+X8AAAAAAAD5fwAAeBnQdvl/AAAKAAsAAAAAAC7MkXj5fwAAAABcsvl/AAB4GdB2+X8AAAAAAAAAAAAAoFxesvl/AADot9eCggAAAGhUkXj5fwAASAAAAPl/AABoVJF4+X8AAFBnyK/5fwAAgFuReAAAAADI0NOv+X8AAAAAAAAAAAAAAABcsvl/AAAAAAAAAAAAAAAAAAAAAAAAAAAAAAAAAACSisKJeWkAAJABAAAAAAAAoPNGJUACAACQAQAAAAAAAKDzRiVAAgAAGLrXgoIAAAAAAAAAAAAAAAkAAAAAAAAAAAAAAAAAAAA8udeCZHYACAAAAAAlAAAADAAAAAEAAAAYAAAADAAAAAAAAAISAAAADAAAAAEAAAAeAAAAGAAAAMMAAAAEAAAA9wAAABEAAAAlAAAADAAAAAEAAABUAAAAhAAAAMQAAAAEAAAA9QAAABAAAAABAAAA0XbJQasKyUHEAAAABAAAAAkAAABMAAAAAAAAAAAAAAAAAAAA//////////9gAAAAMQA0AC8AOAAvADIAMAAxADk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ObXgoIAAABWZth2+X8AAAEAAAAAAAAA1LvUdvl/AABA9JkyQAIAAPeeicnMUtUBoObXgoIAAAACRtZ2+X8AAND7cTJAAgAAtE3Ydvl/AAAAAAAAAAAAAEhrSSVAAgAAAAAAAAAAAAACAAAAAAAAAFBnyK/5fwAAkCrWdgAAAADI0NOv+X8AAAAAAAAAAAAAsEVJePl/AACCQ9Z2+X8AAAAAAAAAAAAAAAAAAAAAAACy2cKJeWkAAAAAAAAAAAAA6JNVePl/AADRBIoAAAAAAKDzRiVAAgAA4OjXgoIAAAAAAAAAAAAAAAcAAAAAAAAAAAAAAAAAAAAc6NeC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zV4+X8AAJAq1nb5fwAAIBmwMkACAABAU0l4+X8AACAZsDJAAgAAgkPWdvl/AAABAAAAAAAAANDwrDJAAgAAAAAAAAAAAAAAAAAAAAAAAPDUL3j5fwAAAQAAAAAAAABQvdeCggAAAJAq1nb5fwAAUGfIr/l/AAAoUkh4AAAAAMjQ06/5fwAAAAAAAAAAAAD0n4+yaxwAAOD4nzJAAgAAAAAAAAAAAAAAAAAAAAAAANKHwol5aQAAMNUveAAAAADgSNIuQAIAAJABAAAAAAAAoPNGJUACAABYv9eCggAAAAAAAAAAAAAABgAAAAAAAAAAAAAAAAAAAHy+14J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C4GAgAAAAAAAQAAAAAAAAABAAAAzwAAAAAAAAAAAAAAAQAAAAAAAACgv9eCggAAAAAAAAAAAAAAoL/XgoIAAADA5JEjQAIAAAAAAAAAAAAAMJTILkACAAAAAwAAAAAAAOi+14KCAAAAAAAAAAAAAABQZ8iv+X8AABdf/z8AAAAAyNDTr/l/AAAAAAAAAAAAABSfj7JrHAAAN9dDn/l/AAAAAAAAAAAAAAAAAAAAAAAAcoDCiXlpAADXPbGvAAAAACC+14KCAAAAkAEAAAAAAACg80YlQAIAALi/14KCAAAAAAAAAAAAAAAJAAAAAAAAAAAAAAAAAAAA3L7XgmR2AAgAAAAAJQAAAAwAAAAEAAAAGAAAAAwAAAAAAAACEgAAAAwAAAABAAAAHgAAABgAAAApAAAAMwAAALkAAABIAAAAJQAAAAwAAAAEAAAAVAAAALQAAAAqAAAAMwAAALcAAABHAAAAAQAAANF2yUGrCslBKgAAADMAAAARAAAATAAAAAAAAAAAAAAAAAAAAP//////////cAAAAEgAdQBnAG8AIABSAGUAbgBlACAARwBvAHIAZwBvAG4AZQAAAAsAAAAJAAAACQAAAAkAAAAEAAAACgAAAAgAAAAJAAAACAAAAAQAAAALAAAACQAAAAYAAAAJAAAACQ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LQAAAAKAAAAUAAAAHQAAABcAAAAAQAAANF2yUGrCslBCgAAAFAAAAARAAAATAAAAAAAAAAAAAAAAAAAAP//////////cAAAAEgAdQBnAG8AIABSAGUAbgBlACAARwBvAHIAZwBvAG4AZQAAAAgAAAAHAAAABwAAAAcAAAADAAAABwAAAAYAAAAHAAAABgAAAAMAAAAIAAAABwAAAAQAAAAH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Object>
  <Object Id="idInvalidSigLnImg">AQAAAGwAAAAAAAAAAAAAAP8AAAB/AAAAAAAAAAAAAAAvGQAAkQwAACBFTUYAAAEAI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MgAAAAcKDQcKDQcJDQ4WMShFrjFU1TJV1gECBAIDBAECBQoRKyZBowsTMQAAAAAAfqbJd6PIeqDCQFZ4JTd0Lk/HMVPSGy5uFiE4GypVJ0KnHjN9AAAB0C4AAACcz+7S6ffb7fnC0t1haH0hMm8aLXIuT8ggOIwoRKslP58cK08AAAEAAAAAAMHg9P///////////+bm5k9SXjw/SzBRzTFU0y1NwSAyVzFGXwEBAo0yCA8mnM/u69/SvI9jt4tgjIR9FBosDBEjMVTUMlXWMVPRKUSeDxk4AAAAAAAAAADT6ff///////+Tk5MjK0krSbkvUcsuT8YVJFoTIFIrSbgtTcEQHEeYMQAAAJzP7vT6/bTa8kRleixHhy1Nwi5PxiQtTnBwcJKSki81SRwtZAgOIwAAAAAAweD02+35gsLqZ5q6Jz1jNEJyOUZ4qamp+/v7////wdPeVnCJAQECjTIAAACv1/Ho8/ubzu6CwuqMudS3u769vb3////////////L5fZymsABAgMAAAAAAK/X8fz9/uLx+snk9uTy+vz9/v///////////////8vl9nKawAECA5kxAAAAotHvtdryxOL1xOL1tdry0+r32+350+r3tdryxOL1pdPvc5rAAQIDAAAAAABpj7ZnjrZqj7Zqj7ZnjrZtkbdukrdtkbdnjrZqj7ZojrZ3rdUCAwSNM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7PWQsvl/AAAAAAAA+X8AAHgZ0Hb5fwAACgALAAAAAAAuzJF4+X8AAAAAXLL5fwAAeBnQdvl/AAAAAAAAAAAAAKBcXrL5fwAA6LfXgoIAAABoVJF4+X8AAEgAAAD5fwAAaFSRePl/AABQZ8iv+X8AAIBbkXgAAAAAyNDTr/l/AAAAAAAAAAAAAAAAXLL5fwAAAAAAAAAAAAAAAAAAAAAAAAAAAAAAAAAAkorCiXlpAACQAQAAAAAAAKDzRiVAAgAAkAEAAAAAAACg80YlQAIAABi614KCAAAAAAAAAAAAAAAJAAAAAAAAAAAAAAAAAAAAPLnXg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EDm14KCAAAAVmbYdvl/AAABAAAAAAAAANS71Hb5fwAAQPSZMkACAAD3nonJzFLVAaDm14KCAAAAAkbWdvl/AADQ+3EyQAIAALRN2Hb5fwAAAAAAAAAAAABIa0klQAIAAAAAAAAAAAAAAgAAAAAAAABQZ8iv+X8AAJAq1nYAAAAAyNDTr/l/AAAAAAAAAAAAALBFSXj5fwAAgkPWdvl/AAAAAAAAAAAAAAAAAAAAAAAAstnCiXlpAAAAAAAAAAAAAOiTVXj5fwAA0QSKAAAAAACg80YlQAIAAODo14KCAAAAAAAAAAAAAAAHAAAAAAAAAAAAAAAAAAAAHOjXg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1ePl/AACQKtZ2+X8AACAZsDJAAgAAQFNJePl/AAAgGbAyQAIAAIJD1nb5fwAAAQAAAAAAAADQ8KwyQAIAAAAAAAAAAAAAAAAAAAAAAADw1C94+X8AAAEAAAAAAAAAUL3XgoIAAACQKtZ2+X8AAFBnyK/5fwAAKFJIeAAAAADI0NOv+X8AAAAAAAAAAAAA9J+PsmscAADg+J8yQAIAAAAAAAAAAAAAAAAAAAAAAADSh8KJeWkAADDVL3gAAAAA4EjSLkACAACQAQAAAAAAAKDzRiVAAgAAWL/XgoIAAAAAAAAAAAAAAAYAAAAAAAAAAAAAAAAAAAB8vte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AuBgIAAAAAAAEAAAAAAAAAAQAAAM8AAAAAAAAAAAAAAAEAAAAAAAAAoL/XgoIAAAAAAAAAAAAAAKC/14KCAAAAwOSRI0ACAAAAAAAAAAAAADCUyC5AAgAAAAMAAAAAAADovteCggAAAAAAAAAAAAAAUGfIr/l/AAAXX/8/AAAAAMjQ06/5fwAAAAAAAAAAAAAUn4+yaxwAADfXQ5/5fwAAAAAAAAAAAAAAAAAAAAAAAHKAwol5aQAA1z2xrwAAAAAgvteCggAAAJABAAAAAAAAoPNGJUACAAC4v9eCggAAAAAAAAAAAAAACQAAAAAAAAAAAAAAAAAAANy+14JkdgAIAAAAACUAAAAMAAAABAAAABgAAAAMAAAAAAAAAhIAAAAMAAAAAQAAAB4AAAAYAAAAKQAAADMAAAC5AAAASAAAACUAAAAMAAAABAAAAFQAAAC0AAAAKgAAADMAAAC3AAAARwAAAAEAAADRdslBqwrJQSoAAAAzAAAAEQAAAEwAAAAAAAAAAAAAAAAAAAD//////////3AAAABIAHUAZwBvACAAUgBlAG4AZQAgAEcAbwByAGcAbwBuAGUAMAALAAAACQAAAAkAAAAJAAAABAAAAAoAAAAIAAAACQAAAAgAAAAEAAAACwAAAAkAAAAGAAAACQAAAAk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0AAAAXAAAAAEAAADRdslBqwrJQQoAAABQAAAAEQAAAEwAAAAAAAAAAAAAAAAAAAD//////////3AAAABIAHUAZwBvACAAUgBlAG4AZQAgAEcAbwByAGcAbwBuAGUAAAAIAAAABwAAAAcAAAAHAAAAAwAAAAcAAAAGAAAABwAAAAYAAAADAAAACAAAAAcAAAAEAAAABwAAAAc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22</vt:i4>
      </vt:variant>
    </vt:vector>
  </HeadingPairs>
  <TitlesOfParts>
    <vt:vector size="22" baseType="lpstr">
      <vt:lpstr>Balance</vt:lpstr>
      <vt:lpstr>estado de resultados</vt:lpstr>
      <vt:lpstr>Patrimonio neto</vt:lpstr>
      <vt:lpstr>flujo efectivo</vt:lpstr>
      <vt:lpstr>Nota a los Est Contab</vt:lpstr>
      <vt:lpstr>Composicion acc</vt:lpstr>
      <vt:lpstr>anexo i ii</vt:lpstr>
      <vt:lpstr>anexo A</vt:lpstr>
      <vt:lpstr>anexo B</vt:lpstr>
      <vt:lpstr>anexo C</vt:lpstr>
      <vt:lpstr>Anexo D</vt:lpstr>
      <vt:lpstr>anexo E</vt:lpstr>
      <vt:lpstr>anexo F</vt:lpstr>
      <vt:lpstr>anexo G</vt:lpstr>
      <vt:lpstr>Anexo H_2</vt:lpstr>
      <vt:lpstr>Anexo H</vt:lpstr>
      <vt:lpstr>ANEXO i</vt:lpstr>
      <vt:lpstr>Anexo J</vt:lpstr>
      <vt:lpstr>Personas Vinculadas</vt:lpstr>
      <vt:lpstr>Pers Vinc 2</vt:lpstr>
      <vt:lpstr>Comp Cap Art.3</vt:lpstr>
      <vt:lpstr>creditos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2019-04-29T20:45:39Z</cp:lastPrinted>
  <dcterms:created xsi:type="dcterms:W3CDTF">2018-07-20T13:55:35Z</dcterms:created>
  <dcterms:modified xsi:type="dcterms:W3CDTF">2019-08-14T19:28:25Z</dcterms:modified>
</cp:coreProperties>
</file>